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4C84B34D-05FE-47AD-BB93-1531C217B089}" xr6:coauthVersionLast="47" xr6:coauthVersionMax="47" xr10:uidLastSave="{00000000-0000-0000-0000-000000000000}"/>
  <bookViews>
    <workbookView xWindow="-120" yWindow="-120" windowWidth="19440" windowHeight="14880" firstSheet="1" activeTab="1" xr2:uid="{00000000-000D-0000-FFFF-FFFF00000000}"/>
  </bookViews>
  <sheets>
    <sheet name="Tab.1_zm.klimatu" sheetId="7" r:id="rId1"/>
    <sheet name="Tab.2_rosliny" sheetId="8" r:id="rId2"/>
    <sheet name="Tab.3_ptaki" sheetId="9" r:id="rId3"/>
    <sheet name="Tab.4_przeds." sheetId="10" r:id="rId4"/>
    <sheet name="Tab.5-11 i 24_warianty ogrzew." sheetId="3" r:id="rId5"/>
    <sheet name="Tab.12_masy ziemne_W1" sheetId="1" r:id="rId6"/>
    <sheet name="Tab.13_masy ziemne_W2" sheetId="2" r:id="rId7"/>
    <sheet name="Tab.14_odpady_WO" sheetId="4" r:id="rId8"/>
    <sheet name="Tab.15_odpady_real." sheetId="5" r:id="rId9"/>
    <sheet name="Tab.16_odpady_użytk." sheetId="6" r:id="rId10"/>
    <sheet name="Tab.17-21_emisje powietrze_real" sheetId="11" r:id="rId11"/>
    <sheet name="Tab.22-23_emisje powietrze_użyt" sheetId="12" r:id="rId12"/>
    <sheet name="Tab.25_podsum." sheetId="13" r:id="rId13"/>
  </sheets>
  <definedNames>
    <definedName name="_Toc149506875" localSheetId="0">Tab.1_zm.klimatu!$B$1</definedName>
    <definedName name="_Toc149506876" localSheetId="1">Tab.2_rosliny!$A$1</definedName>
    <definedName name="_Toc149506877" localSheetId="2">Tab.3_ptaki!$B$1</definedName>
    <definedName name="_Toc149506878" localSheetId="3">Tab.4_przeds.!$B$2</definedName>
    <definedName name="_Toc149506879" localSheetId="4">'Tab.5-11 i 24_warianty ogrzew.'!$B$1</definedName>
    <definedName name="_Toc149506881" localSheetId="4">'Tab.5-11 i 24_warianty ogrzew.'!$B$30</definedName>
    <definedName name="_Toc149506882" localSheetId="4">'Tab.5-11 i 24_warianty ogrzew.'!$B$44</definedName>
    <definedName name="_Toc149506883" localSheetId="4">'Tab.5-11 i 24_warianty ogrzew.'!$B$57</definedName>
    <definedName name="_Toc149506884" localSheetId="4">'Tab.5-11 i 24_warianty ogrzew.'!$B$71</definedName>
    <definedName name="_Toc149506885" localSheetId="4">'Tab.5-11 i 24_warianty ogrzew.'!$C$86</definedName>
    <definedName name="_Toc149506886" localSheetId="5">'Tab.12_masy ziemne_W1'!$B$1</definedName>
    <definedName name="_Toc149506887" localSheetId="6">'Tab.13_masy ziemne_W2'!$B$1</definedName>
    <definedName name="_Toc149506888" localSheetId="7">Tab.14_odpady_WO!$B$1</definedName>
    <definedName name="_Toc149506889" localSheetId="8">Tab.15_odpady_real.!$B$1</definedName>
    <definedName name="_Toc149506890" localSheetId="9">Tab.16_odpady_użytk.!$B$1</definedName>
    <definedName name="_Toc149506891" localSheetId="10">'Tab.17-21_emisje powietrze_real'!$B$2</definedName>
    <definedName name="_Toc149506892" localSheetId="10">'Tab.17-21_emisje powietrze_real'!$B$37</definedName>
    <definedName name="_Toc149506893" localSheetId="10">'Tab.17-21_emisje powietrze_real'!$B$48</definedName>
    <definedName name="_Toc149506894" localSheetId="10">'Tab.17-21_emisje powietrze_real'!$B$59</definedName>
    <definedName name="_Toc149506895" localSheetId="10">'Tab.17-21_emisje powietrze_real'!$B$84</definedName>
    <definedName name="_Toc149506896" localSheetId="11">'Tab.22-23_emisje powietrze_użyt'!$B$2</definedName>
    <definedName name="_Toc149506897" localSheetId="11">'Tab.22-23_emisje powietrze_użyt'!$B$22</definedName>
    <definedName name="_Toc149506898" localSheetId="11">'Tab.22-23_emisje powietrze_użyt'!$B$35</definedName>
    <definedName name="_Toc149506899" localSheetId="12">Tab.25_podsum.!$B$7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11" l="1"/>
  <c r="D43" i="11"/>
  <c r="D42" i="11"/>
  <c r="D41" i="11"/>
  <c r="D40" i="11"/>
  <c r="C44" i="11"/>
  <c r="C43" i="11"/>
  <c r="C42" i="11"/>
  <c r="C41" i="11"/>
  <c r="C40" i="11"/>
  <c r="P31" i="11"/>
  <c r="P32" i="11"/>
  <c r="P33" i="11"/>
  <c r="P30" i="11"/>
  <c r="N31" i="11"/>
  <c r="N32" i="11"/>
  <c r="N33" i="11"/>
  <c r="N30" i="11"/>
  <c r="L31" i="11"/>
  <c r="L32" i="11"/>
  <c r="L33" i="11"/>
  <c r="L30" i="11"/>
  <c r="J31" i="11"/>
  <c r="J32" i="11"/>
  <c r="J33" i="11"/>
  <c r="J30" i="11"/>
  <c r="H31" i="11"/>
  <c r="H32" i="11"/>
  <c r="H33" i="11"/>
  <c r="H30" i="11"/>
  <c r="F31" i="11"/>
  <c r="F32" i="11"/>
  <c r="F33" i="11"/>
  <c r="F30" i="11"/>
  <c r="D31" i="11"/>
  <c r="D32" i="11"/>
  <c r="D33" i="11"/>
  <c r="D30" i="11"/>
  <c r="O31" i="11"/>
  <c r="O32" i="11"/>
  <c r="O33" i="11"/>
  <c r="O30" i="11"/>
  <c r="M33" i="11"/>
  <c r="M32" i="11"/>
  <c r="M31" i="11"/>
  <c r="M30" i="11"/>
  <c r="K33" i="11"/>
  <c r="K32" i="11"/>
  <c r="K31" i="11"/>
  <c r="K30" i="11"/>
  <c r="I33" i="11"/>
  <c r="I32" i="11"/>
  <c r="I31" i="11"/>
  <c r="I30" i="11"/>
  <c r="G33" i="11"/>
  <c r="G32" i="11"/>
  <c r="G31" i="11"/>
  <c r="G30" i="11"/>
  <c r="E33" i="11"/>
  <c r="E32" i="11"/>
  <c r="E31" i="11"/>
  <c r="E30" i="11"/>
  <c r="C33" i="11"/>
  <c r="C32" i="11"/>
  <c r="C31" i="11"/>
  <c r="C30" i="11"/>
  <c r="C16" i="11"/>
  <c r="F23" i="11" s="1"/>
  <c r="H26" i="12"/>
  <c r="H27" i="12"/>
  <c r="H28" i="12"/>
  <c r="H29" i="12"/>
  <c r="H30" i="12"/>
  <c r="H25" i="12"/>
  <c r="G26" i="12"/>
  <c r="G27" i="12"/>
  <c r="G28" i="12"/>
  <c r="G29" i="12"/>
  <c r="G30" i="12"/>
  <c r="G25" i="12"/>
  <c r="F30" i="12"/>
  <c r="F29" i="12"/>
  <c r="F28" i="12"/>
  <c r="F27" i="12"/>
  <c r="F26" i="12"/>
  <c r="F25" i="12"/>
  <c r="E30" i="12"/>
  <c r="E29" i="12"/>
  <c r="E28" i="12"/>
  <c r="E27" i="12"/>
  <c r="E26" i="12"/>
  <c r="E25" i="12"/>
  <c r="D30" i="12"/>
  <c r="D29" i="12"/>
  <c r="D28" i="12"/>
  <c r="D27" i="12"/>
  <c r="D26" i="12"/>
  <c r="D25" i="12"/>
  <c r="C30" i="12"/>
  <c r="C29" i="12"/>
  <c r="C28" i="12"/>
  <c r="C27" i="12"/>
  <c r="C26" i="12"/>
  <c r="C25" i="12"/>
  <c r="I18" i="12"/>
  <c r="I17" i="12"/>
  <c r="I16" i="12"/>
  <c r="I15" i="12"/>
  <c r="I14" i="12"/>
  <c r="I13" i="12"/>
  <c r="F18" i="12"/>
  <c r="F17" i="12"/>
  <c r="F16" i="12"/>
  <c r="F15" i="12"/>
  <c r="F14" i="12"/>
  <c r="F13" i="12"/>
  <c r="I11" i="12"/>
  <c r="I10" i="12"/>
  <c r="I9" i="12"/>
  <c r="I8" i="12"/>
  <c r="I7" i="12"/>
  <c r="I6" i="12"/>
  <c r="G11" i="12"/>
  <c r="G10" i="12"/>
  <c r="G9" i="12"/>
  <c r="G8" i="12"/>
  <c r="G7" i="12"/>
  <c r="G6" i="12"/>
  <c r="C97" i="11"/>
  <c r="I82" i="11"/>
  <c r="H97" i="11" s="1"/>
  <c r="I81" i="11"/>
  <c r="H95" i="11" s="1"/>
  <c r="I80" i="11"/>
  <c r="H93" i="11" s="1"/>
  <c r="I79" i="11"/>
  <c r="H91" i="11" s="1"/>
  <c r="I78" i="11"/>
  <c r="H89" i="11" s="1"/>
  <c r="I77" i="11"/>
  <c r="H87" i="11" s="1"/>
  <c r="F82" i="11"/>
  <c r="G97" i="11" s="1"/>
  <c r="F81" i="11"/>
  <c r="G95" i="11" s="1"/>
  <c r="F80" i="11"/>
  <c r="G93" i="11" s="1"/>
  <c r="F79" i="11"/>
  <c r="G91" i="11" s="1"/>
  <c r="F78" i="11"/>
  <c r="G89" i="11" s="1"/>
  <c r="F77" i="11"/>
  <c r="G87" i="11" s="1"/>
  <c r="I75" i="11"/>
  <c r="F97" i="11" s="1"/>
  <c r="I74" i="11"/>
  <c r="F95" i="11" s="1"/>
  <c r="I73" i="11"/>
  <c r="F93" i="11" s="1"/>
  <c r="I72" i="11"/>
  <c r="F91" i="11" s="1"/>
  <c r="I71" i="11"/>
  <c r="F89" i="11" s="1"/>
  <c r="I70" i="11"/>
  <c r="F87" i="11" s="1"/>
  <c r="F75" i="11"/>
  <c r="E97" i="11" s="1"/>
  <c r="F74" i="11"/>
  <c r="E95" i="11" s="1"/>
  <c r="F73" i="11"/>
  <c r="E93" i="11" s="1"/>
  <c r="F72" i="11"/>
  <c r="E91" i="11" s="1"/>
  <c r="F71" i="11"/>
  <c r="E89" i="11" s="1"/>
  <c r="F70" i="11"/>
  <c r="E87" i="11" s="1"/>
  <c r="I68" i="11"/>
  <c r="D97" i="11" s="1"/>
  <c r="I67" i="11"/>
  <c r="D95" i="11" s="1"/>
  <c r="I66" i="11"/>
  <c r="D93" i="11" s="1"/>
  <c r="I65" i="11"/>
  <c r="D91" i="11" s="1"/>
  <c r="I64" i="11"/>
  <c r="D89" i="11" s="1"/>
  <c r="I63" i="11"/>
  <c r="D87" i="11" s="1"/>
  <c r="G67" i="11"/>
  <c r="C95" i="11" s="1"/>
  <c r="G66" i="11"/>
  <c r="C93" i="11" s="1"/>
  <c r="G65" i="11"/>
  <c r="C91" i="11" s="1"/>
  <c r="G64" i="11"/>
  <c r="C89" i="11" s="1"/>
  <c r="G63" i="11"/>
  <c r="C87" i="11" s="1"/>
  <c r="D29" i="4"/>
  <c r="D43" i="5"/>
  <c r="D51" i="6"/>
  <c r="D42" i="5"/>
  <c r="D40" i="5"/>
  <c r="D39" i="5"/>
  <c r="D41" i="5"/>
  <c r="D37" i="5"/>
  <c r="D36" i="5"/>
  <c r="D34" i="5"/>
  <c r="D33" i="5"/>
  <c r="D32" i="5"/>
  <c r="D27" i="5"/>
  <c r="D28" i="5"/>
  <c r="D52" i="5"/>
  <c r="D48" i="5"/>
  <c r="D50" i="5"/>
  <c r="D21" i="5"/>
  <c r="D20" i="5"/>
  <c r="D19" i="5"/>
  <c r="D18" i="5"/>
  <c r="D17" i="5"/>
  <c r="D57" i="5"/>
  <c r="D55" i="5"/>
  <c r="D57" i="6"/>
  <c r="D55" i="6"/>
  <c r="D53" i="6"/>
  <c r="D49" i="6"/>
  <c r="D48" i="6"/>
  <c r="D47" i="6"/>
  <c r="D50" i="6"/>
  <c r="D45" i="6"/>
  <c r="D44" i="6"/>
  <c r="D43" i="6"/>
  <c r="D39" i="6"/>
  <c r="D38" i="6"/>
  <c r="D37" i="6"/>
  <c r="D36" i="6"/>
  <c r="D35" i="6"/>
  <c r="D28" i="6"/>
  <c r="D27" i="6"/>
  <c r="D26" i="6"/>
  <c r="D25" i="6"/>
  <c r="D24" i="6"/>
  <c r="D23" i="6"/>
  <c r="D22" i="6"/>
  <c r="D29" i="6"/>
  <c r="D74" i="6"/>
  <c r="D76" i="6"/>
  <c r="D61" i="6"/>
  <c r="D60" i="6"/>
  <c r="D62" i="6"/>
  <c r="D75" i="6"/>
  <c r="D73" i="6"/>
  <c r="D72" i="6"/>
  <c r="D71" i="6"/>
  <c r="D70" i="6"/>
  <c r="D69" i="6"/>
  <c r="D68" i="6"/>
  <c r="D67" i="6"/>
  <c r="D66" i="6"/>
  <c r="D65" i="6"/>
  <c r="D64" i="6"/>
  <c r="D63" i="6"/>
  <c r="D81" i="6"/>
  <c r="D82" i="6"/>
  <c r="D79" i="6"/>
  <c r="D78" i="6"/>
  <c r="D31" i="6"/>
  <c r="F24" i="11" l="1"/>
  <c r="F19" i="11"/>
  <c r="F20" i="11"/>
  <c r="F21" i="11"/>
  <c r="F22" i="11"/>
  <c r="J93" i="11"/>
  <c r="J95" i="11"/>
  <c r="I87" i="11"/>
  <c r="J97" i="11"/>
  <c r="I91" i="11"/>
  <c r="I89" i="11"/>
  <c r="I97" i="11"/>
  <c r="I95" i="11"/>
  <c r="I93" i="11"/>
  <c r="J87" i="11"/>
  <c r="J89" i="11"/>
  <c r="J91" i="11"/>
  <c r="D85" i="6"/>
  <c r="D86" i="6"/>
  <c r="J39" i="3"/>
  <c r="L39" i="3" s="1"/>
  <c r="G82" i="3" s="1"/>
  <c r="J62" i="3"/>
  <c r="L62" i="3" s="1"/>
  <c r="K78" i="3" s="1"/>
  <c r="J60" i="3"/>
  <c r="L60" i="3" s="1"/>
  <c r="K76" i="3" s="1"/>
  <c r="J67" i="3"/>
  <c r="L67" i="3" s="1"/>
  <c r="K83" i="3" s="1"/>
  <c r="D4" i="3"/>
  <c r="E4" i="3" s="1"/>
  <c r="F20" i="3" s="1"/>
  <c r="J27" i="3" s="1"/>
  <c r="L27" i="3" s="1"/>
  <c r="E83" i="3" s="1"/>
  <c r="C12" i="3"/>
  <c r="E12" i="3" s="1"/>
  <c r="F12" i="3" s="1"/>
  <c r="C8" i="3"/>
  <c r="E8" i="3" s="1"/>
  <c r="F8" i="3" s="1"/>
  <c r="F47" i="3" s="1"/>
  <c r="J54" i="3" s="1"/>
  <c r="F82" i="3" l="1"/>
  <c r="J25" i="3"/>
  <c r="L25" i="3" s="1"/>
  <c r="E81" i="3" s="1"/>
  <c r="J20" i="3"/>
  <c r="D76" i="3" s="1"/>
  <c r="J34" i="3"/>
  <c r="L54" i="3"/>
  <c r="I83" i="3" s="1"/>
  <c r="H83" i="3"/>
  <c r="J21" i="3"/>
  <c r="J26" i="3"/>
  <c r="J78" i="3"/>
  <c r="J36" i="3"/>
  <c r="J22" i="3"/>
  <c r="D83" i="3"/>
  <c r="J83" i="3"/>
  <c r="J38" i="3"/>
  <c r="J24" i="3"/>
  <c r="J76" i="3"/>
  <c r="J40" i="3"/>
  <c r="J33" i="3"/>
  <c r="J35" i="3"/>
  <c r="J37" i="3"/>
  <c r="J64" i="3"/>
  <c r="J66" i="3"/>
  <c r="J61" i="3"/>
  <c r="J63" i="3"/>
  <c r="J65" i="3"/>
  <c r="J47" i="3"/>
  <c r="J49" i="3"/>
  <c r="J51" i="3"/>
  <c r="J53" i="3"/>
  <c r="J48" i="3"/>
  <c r="J50" i="3"/>
  <c r="J52" i="3"/>
  <c r="J23" i="3"/>
  <c r="D13" i="2"/>
  <c r="G12" i="2"/>
  <c r="I12" i="2" s="1"/>
  <c r="K12" i="2" s="1"/>
  <c r="G11" i="2"/>
  <c r="I11" i="2" s="1"/>
  <c r="K11" i="2" s="1"/>
  <c r="G10" i="2"/>
  <c r="I10" i="2" s="1"/>
  <c r="K10" i="2" s="1"/>
  <c r="G9" i="2"/>
  <c r="I9" i="2" s="1"/>
  <c r="K9" i="2" s="1"/>
  <c r="G8" i="2"/>
  <c r="I8" i="2" s="1"/>
  <c r="K8" i="2" s="1"/>
  <c r="G7" i="2"/>
  <c r="I7" i="2" s="1"/>
  <c r="K7" i="2" s="1"/>
  <c r="G6" i="2"/>
  <c r="I6" i="2" s="1"/>
  <c r="K6" i="2" s="1"/>
  <c r="G5" i="2"/>
  <c r="I5" i="2" s="1"/>
  <c r="K5" i="2" s="1"/>
  <c r="G4" i="2"/>
  <c r="I4" i="2" s="1"/>
  <c r="K4" i="2" s="1"/>
  <c r="G3" i="2"/>
  <c r="I3" i="2" s="1"/>
  <c r="L20" i="3" l="1"/>
  <c r="E76" i="3" s="1"/>
  <c r="D81" i="3"/>
  <c r="L35" i="3"/>
  <c r="G78" i="3" s="1"/>
  <c r="F78" i="3"/>
  <c r="L33" i="3"/>
  <c r="G76" i="3" s="1"/>
  <c r="F76" i="3"/>
  <c r="L34" i="3"/>
  <c r="G77" i="3" s="1"/>
  <c r="F77" i="3"/>
  <c r="L40" i="3"/>
  <c r="G83" i="3" s="1"/>
  <c r="F83" i="3"/>
  <c r="L36" i="3"/>
  <c r="G79" i="3" s="1"/>
  <c r="F79" i="3"/>
  <c r="L38" i="3"/>
  <c r="G81" i="3" s="1"/>
  <c r="F81" i="3"/>
  <c r="L37" i="3"/>
  <c r="G80" i="3" s="1"/>
  <c r="F80" i="3"/>
  <c r="L48" i="3"/>
  <c r="I77" i="3" s="1"/>
  <c r="H77" i="3"/>
  <c r="L47" i="3"/>
  <c r="I76" i="3" s="1"/>
  <c r="H76" i="3"/>
  <c r="L66" i="3"/>
  <c r="K82" i="3" s="1"/>
  <c r="J82" i="3"/>
  <c r="L22" i="3"/>
  <c r="E78" i="3" s="1"/>
  <c r="D78" i="3"/>
  <c r="D77" i="3"/>
  <c r="L21" i="3"/>
  <c r="E77" i="3" s="1"/>
  <c r="L23" i="3"/>
  <c r="E79" i="3" s="1"/>
  <c r="D79" i="3"/>
  <c r="L53" i="3"/>
  <c r="I82" i="3" s="1"/>
  <c r="H82" i="3"/>
  <c r="L65" i="3"/>
  <c r="K81" i="3" s="1"/>
  <c r="J81" i="3"/>
  <c r="L64" i="3"/>
  <c r="K80" i="3" s="1"/>
  <c r="J80" i="3"/>
  <c r="L63" i="3"/>
  <c r="K79" i="3" s="1"/>
  <c r="J79" i="3"/>
  <c r="L52" i="3"/>
  <c r="I81" i="3" s="1"/>
  <c r="H81" i="3"/>
  <c r="L51" i="3"/>
  <c r="I80" i="3" s="1"/>
  <c r="H80" i="3"/>
  <c r="L50" i="3"/>
  <c r="I79" i="3" s="1"/>
  <c r="H79" i="3"/>
  <c r="L49" i="3"/>
  <c r="I78" i="3" s="1"/>
  <c r="H78" i="3"/>
  <c r="L61" i="3"/>
  <c r="K77" i="3" s="1"/>
  <c r="J77" i="3"/>
  <c r="D80" i="3"/>
  <c r="L24" i="3"/>
  <c r="E80" i="3" s="1"/>
  <c r="L26" i="3"/>
  <c r="E82" i="3" s="1"/>
  <c r="D82" i="3"/>
  <c r="I13" i="2"/>
  <c r="K3" i="2"/>
  <c r="K13" i="2" s="1"/>
  <c r="D46" i="5" s="1"/>
  <c r="D59" i="5" s="1"/>
  <c r="D61" i="5" s="1"/>
  <c r="H7" i="2"/>
  <c r="H8" i="2"/>
  <c r="H9" i="2"/>
  <c r="H10" i="2"/>
  <c r="H11" i="2"/>
  <c r="H12" i="2"/>
  <c r="G13" i="2"/>
  <c r="D13" i="1"/>
  <c r="I8" i="1"/>
  <c r="K8" i="1" s="1"/>
  <c r="H8" i="1"/>
  <c r="I7" i="1"/>
  <c r="K7" i="1" s="1"/>
  <c r="G12" i="1"/>
  <c r="H12" i="1" s="1"/>
  <c r="G11" i="1"/>
  <c r="I11" i="1" s="1"/>
  <c r="K11" i="1" s="1"/>
  <c r="G10" i="1"/>
  <c r="I10" i="1" s="1"/>
  <c r="K10" i="1" s="1"/>
  <c r="G9" i="1"/>
  <c r="H9" i="1" s="1"/>
  <c r="G8" i="1"/>
  <c r="G7" i="1"/>
  <c r="H7" i="1" s="1"/>
  <c r="G6" i="1"/>
  <c r="I6" i="1" s="1"/>
  <c r="K6" i="1" s="1"/>
  <c r="G5" i="1"/>
  <c r="I5" i="1" s="1"/>
  <c r="K5" i="1" s="1"/>
  <c r="G4" i="1"/>
  <c r="I4" i="1" s="1"/>
  <c r="K4" i="1" s="1"/>
  <c r="G3" i="1"/>
  <c r="U32" i="11" l="1"/>
  <c r="V32" i="11"/>
  <c r="I12" i="1"/>
  <c r="K12" i="1" s="1"/>
  <c r="H11" i="1"/>
  <c r="G13" i="1"/>
  <c r="I9" i="1"/>
  <c r="K9" i="1" s="1"/>
  <c r="H10" i="1"/>
  <c r="H13" i="1" s="1"/>
  <c r="I3" i="1"/>
  <c r="H13" i="2"/>
  <c r="K3" i="1" l="1"/>
  <c r="K13" i="1" s="1"/>
  <c r="D45" i="5" s="1"/>
  <c r="D58" i="5" s="1"/>
  <c r="D60" i="5" s="1"/>
  <c r="I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6" authorId="0" shapeId="0" xr:uid="{76801BE0-A2DB-4CB6-AB9F-9332CA890EFD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charset val="1"/>
          </rPr>
          <t xml:space="preserve">
wg KOBIZE: biomasa stała leśna, kocioł zgodny z Ekoprojektem lub klasą 5, podajnik ręczny, moc kotła &lt;=0,05 MW</t>
        </r>
      </text>
    </comment>
    <comment ref="D18" authorId="0" shapeId="0" xr:uid="{9A6F4161-A38C-432D-A181-702636650092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 KOBIZE (01-2023)</t>
        </r>
      </text>
    </comment>
    <comment ref="D29" authorId="0" shapeId="0" xr:uid="{63F57AA0-B09A-48CA-B4EE-AC5E1334AA6D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charset val="1"/>
          </rPr>
          <t xml:space="preserve">
wg KOBIZE: biomasa stała leśna, kocioł zgodny z Ekoprojektem lub klasą 5, podajnika automatyczny, moc kotła &lt;=0,05 MW</t>
        </r>
      </text>
    </comment>
    <comment ref="D31" authorId="0" shapeId="0" xr:uid="{C8042478-472C-41A2-BE24-1933C407058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 KOBIZE (01-2023)</t>
        </r>
      </text>
    </comment>
    <comment ref="D43" authorId="0" shapeId="0" xr:uid="{BD3C9384-9535-4258-B8A9-82B46ACECA39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charset val="1"/>
          </rPr>
          <t xml:space="preserve">
wg KOBIZE: tabela emisji dla paliw gazowych</t>
        </r>
      </text>
    </comment>
    <comment ref="D45" authorId="0" shapeId="0" xr:uid="{8500FED2-9041-42E6-90EF-0F5C43AAA734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 KOBIZE (01-2023)</t>
        </r>
      </text>
    </comment>
    <comment ref="D56" authorId="0" shapeId="0" xr:uid="{6EE539ED-FBC3-40AF-A146-F1141ADBFBE8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charset val="1"/>
          </rPr>
          <t xml:space="preserve">
wg KOBIZE: tabela emisji dla paliw ciekłych</t>
        </r>
      </text>
    </comment>
    <comment ref="D58" authorId="0" shapeId="0" xr:uid="{29BF3DC1-F250-4D67-A7BD-482CBB86B9A5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 KOBIZE (01-2023)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J2" authorId="0" shapeId="0" xr:uid="{D614777E-F921-42B6-B94A-EE8DF1D96A8E}">
      <text>
        <r>
          <rPr>
            <b/>
            <sz val="9"/>
            <color indexed="81"/>
            <rFont val="Tahoma"/>
            <family val="2"/>
            <charset val="238"/>
          </rPr>
          <t>JS:</t>
        </r>
        <r>
          <rPr>
            <sz val="9"/>
            <color indexed="81"/>
            <rFont val="Tahoma"/>
            <family val="2"/>
            <charset val="238"/>
          </rPr>
          <t xml:space="preserve">
wg internetowej bazy danych o odpadach (www.ibdo.pl, dostęp na 11.09.2023 r.)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J2" authorId="0" shapeId="0" xr:uid="{99E929B2-DEB1-4B29-8BBF-89CD04C80E08}">
      <text>
        <r>
          <rPr>
            <b/>
            <sz val="9"/>
            <color indexed="81"/>
            <rFont val="Tahoma"/>
            <family val="2"/>
            <charset val="238"/>
          </rPr>
          <t>JS:</t>
        </r>
        <r>
          <rPr>
            <sz val="9"/>
            <color indexed="81"/>
            <rFont val="Tahoma"/>
            <family val="2"/>
            <charset val="238"/>
          </rPr>
          <t xml:space="preserve">
wg internetowej bazy danych o odpadach (www.ibdo.pl, dostęp na 11.09.2023 r.)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8" authorId="0" shapeId="0" xr:uid="{CDD16B56-7212-418A-B5AB-C63FBEB95E28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Węglowodory alifatyczne- 90%,
Węglowodory armoantyczne - 10%</t>
        </r>
      </text>
    </comment>
    <comment ref="B9" authorId="0" shapeId="0" xr:uid="{81B3C2F0-03B7-4E5B-B257-12B1DFBF84DF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Pył PM2,5 = 100% PM10</t>
        </r>
      </text>
    </comment>
  </commentList>
</comments>
</file>

<file path=xl/sharedStrings.xml><?xml version="1.0" encoding="utf-8"?>
<sst xmlns="http://schemas.openxmlformats.org/spreadsheetml/2006/main" count="1328" uniqueCount="793">
  <si>
    <t>Lp.</t>
  </si>
  <si>
    <t>Wybierana ilość [m3]</t>
  </si>
  <si>
    <t>grunt ponownie wbudowany [m3]</t>
  </si>
  <si>
    <t>grunt niewbudowany [m3]</t>
  </si>
  <si>
    <t>ciężar gruntu [Mg/m3]</t>
  </si>
  <si>
    <t>Obiekt</t>
  </si>
  <si>
    <t>powierzchnia wybrania gruntu [m2]</t>
  </si>
  <si>
    <t>Głębokość wybierania gruntu [m]</t>
  </si>
  <si>
    <t>Masa gruntu niewbudowanego do zagospodarowania [Mg]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</si>
  <si>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</si>
  <si>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</si>
  <si>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</si>
  <si>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</si>
  <si>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</si>
  <si>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</si>
  <si>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</si>
  <si>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</si>
  <si>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</si>
  <si>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</si>
  <si>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liczba obiektów</t>
  </si>
  <si>
    <t>obiekt gospodarczy bez podpiwniczenia</t>
  </si>
  <si>
    <t>droga wewnętrzna z nawrotkami</t>
  </si>
  <si>
    <t>zbiornik bezodpływowy</t>
  </si>
  <si>
    <t>przewody wodociągowe- posesje (szer. wykopu - 1m)</t>
  </si>
  <si>
    <t>przewody wodociągowe- w drodze (szer. wykopu - 1m)</t>
  </si>
  <si>
    <t>przewody kanalizacji sanit. - posesja (szer. wykopu - 1m)</t>
  </si>
  <si>
    <t>przewody elektryczne - posesja (szer. wykopu - 0,8)</t>
  </si>
  <si>
    <t>przewody elektryczne - zasilające w drodze 
(szer. wykopu - 0,8m)</t>
  </si>
  <si>
    <t>substancja</t>
  </si>
  <si>
    <t>EF - współczynnik emisji</t>
  </si>
  <si>
    <t xml:space="preserve">wartość </t>
  </si>
  <si>
    <t>jednostka</t>
  </si>
  <si>
    <t>Mg</t>
  </si>
  <si>
    <t>ciężar [kg/l]</t>
  </si>
  <si>
    <t>Zużycie l/m2 obiektu</t>
  </si>
  <si>
    <t>Zużycie LPG [l/domxsezon]</t>
  </si>
  <si>
    <t>Masa paliwa [kg]</t>
  </si>
  <si>
    <t>Masa paliwa [Mg]</t>
  </si>
  <si>
    <t>ZUŻYCIE LPG</t>
  </si>
  <si>
    <t>ZUŻYCIE LEKKIEGO OLEJU</t>
  </si>
  <si>
    <t>Zużycie lekkiego oleju [l/domxsezon]</t>
  </si>
  <si>
    <t>ZUŻYCIE DREWNA</t>
  </si>
  <si>
    <t>Zużycie dla obiektu [m3]/ obiekt x sezon</t>
  </si>
  <si>
    <t>Usredniona masa [kg/m3]</t>
  </si>
  <si>
    <t xml:space="preserve">B -zużycie paliwa </t>
  </si>
  <si>
    <t>Wo -wartość opałowa</t>
  </si>
  <si>
    <t>kJ/kg</t>
  </si>
  <si>
    <t>g/GJ</t>
  </si>
  <si>
    <t>pył całkowity</t>
  </si>
  <si>
    <t>pył PM10</t>
  </si>
  <si>
    <t>pył PM2,5</t>
  </si>
  <si>
    <t>CO2</t>
  </si>
  <si>
    <t>tlenki azotu (NOx/NO2)</t>
  </si>
  <si>
    <t>tlenki siarki (Sox/SO2)</t>
  </si>
  <si>
    <t>CO</t>
  </si>
  <si>
    <t>benzo(a)piren</t>
  </si>
  <si>
    <t>E-emisja [kg] (E=EFxBxWo)/1000000</t>
  </si>
  <si>
    <t>Liczba budynków</t>
  </si>
  <si>
    <t>E-emisja z całęgo zespołu zabudowy [kg] (E=EFxBxWo)/1000000</t>
  </si>
  <si>
    <t>EMISJA ROCZNA</t>
  </si>
  <si>
    <t>GAZ LPG</t>
  </si>
  <si>
    <t>LEKKI OLEJ OPAŁOWY</t>
  </si>
  <si>
    <t>tlenki siarki (SOx/SO2)</t>
  </si>
  <si>
    <t>PORÓWNANIE EMISJI</t>
  </si>
  <si>
    <t>LPG</t>
  </si>
  <si>
    <r>
      <t xml:space="preserve">Emisja /zespół zab. </t>
    </r>
    <r>
      <rPr>
        <sz val="11"/>
        <color theme="1"/>
        <rFont val="Calibri"/>
        <family val="2"/>
        <charset val="238"/>
        <scheme val="minor"/>
      </rPr>
      <t>[kg/rok]</t>
    </r>
  </si>
  <si>
    <r>
      <t xml:space="preserve">Emisja /obiekt </t>
    </r>
    <r>
      <rPr>
        <sz val="11"/>
        <color theme="1"/>
        <rFont val="Calibri"/>
        <family val="2"/>
        <charset val="238"/>
        <scheme val="minor"/>
      </rPr>
      <t>[kg/rok]</t>
    </r>
  </si>
  <si>
    <t xml:space="preserve">LEKKI OLEJ OPAŁOWY </t>
  </si>
  <si>
    <t>DREWNO - PODAJNIK RĘCZNY</t>
  </si>
  <si>
    <t>DREWNO - PODAJNIK  AUTOMATYCZNY</t>
  </si>
  <si>
    <t>DREWNO - PODAJNIK AUTOMAT.</t>
  </si>
  <si>
    <t>utwardzenie wokół budynku, zjazd na teren, ewent. fundament pod zbiornik paliwa</t>
  </si>
  <si>
    <r>
      <t xml:space="preserve">obiekt mieszkalny </t>
    </r>
    <r>
      <rPr>
        <b/>
        <sz val="11"/>
        <color theme="1"/>
        <rFont val="Calibri"/>
        <family val="2"/>
        <charset val="238"/>
        <scheme val="minor"/>
      </rPr>
      <t>podpiwniczony w części p.p.t.</t>
    </r>
  </si>
  <si>
    <r>
      <t xml:space="preserve">obiekt mieszkalny </t>
    </r>
    <r>
      <rPr>
        <b/>
        <sz val="11"/>
        <color theme="1"/>
        <rFont val="Calibri"/>
        <family val="2"/>
        <charset val="238"/>
        <scheme val="minor"/>
      </rPr>
      <t>podpiwniczony w całości p.p.t.</t>
    </r>
  </si>
  <si>
    <t>Kod odpadu</t>
  </si>
  <si>
    <t>Nazwa odpadu</t>
  </si>
  <si>
    <t>Ilość [Mg/rok]</t>
  </si>
  <si>
    <t>02 01 -odpady z rolnictwa, ogrodnictwa, upraw hydroponicznych, leśnictwa, łowiectwa i rybołówstwa</t>
  </si>
  <si>
    <t>02 - odpady z rolnictwa, ogrodnictwa upraw hydroponicznych, rybołóstwa, leśnictwa, łowiectwa oraz przetwórstwa żywności</t>
  </si>
  <si>
    <t>02 01 03</t>
  </si>
  <si>
    <t>odpadowa masa roślinna</t>
  </si>
  <si>
    <t>02 01 07</t>
  </si>
  <si>
    <t>odpady z gospodarki leśnej</t>
  </si>
  <si>
    <t>02 01 08*</t>
  </si>
  <si>
    <t>odpady agrochemikaliów zawierające substancje niebezpieczne</t>
  </si>
  <si>
    <t>02 01 09</t>
  </si>
  <si>
    <t>odpady agrochemikaliów inne niż wymienione w 02 01 08</t>
  </si>
  <si>
    <t>13 - oleje odpadowe i odpady ciekłych paliw (z wyłączeniem olejów jadalnych oraz grup 05, 12 i 19)
13 01 - odpadowe oleje hydrauliczne</t>
  </si>
  <si>
    <t>13 01 09*</t>
  </si>
  <si>
    <t xml:space="preserve">13 01 10* </t>
  </si>
  <si>
    <t>13 01 11*</t>
  </si>
  <si>
    <t>13 01 12*</t>
  </si>
  <si>
    <t>13 01 13*</t>
  </si>
  <si>
    <t>13 02 - odpadowe oleje silnikowe, przekładniowe i smarowe</t>
  </si>
  <si>
    <t>13 02 04*</t>
  </si>
  <si>
    <t>13 02 05*</t>
  </si>
  <si>
    <t>13 02 06*</t>
  </si>
  <si>
    <t>13 02 07*</t>
  </si>
  <si>
    <t>13 02 08*</t>
  </si>
  <si>
    <t>15 01 - Odpady opakowaniowe (włącznie z selektywnie gromadzonymi komunalnymi odpadami opakowaniowymi)</t>
  </si>
  <si>
    <t>15 01 02</t>
  </si>
  <si>
    <t>opakowania z tworzyw sztucznych</t>
  </si>
  <si>
    <t>15 01 05</t>
  </si>
  <si>
    <t>opakowania wielomateriałowe</t>
  </si>
  <si>
    <t>15 02 - Sorbenty, materiały filtracyjne, tkaniny do wycierania i ubrania ochronne</t>
  </si>
  <si>
    <t>15 02 02*</t>
  </si>
  <si>
    <t xml:space="preserve">15 02 03 </t>
  </si>
  <si>
    <t>sorbenty, materiały filtracyjne (w tym filtry olejowe nieujęte w innych grupach), tkaniny do wycierania (np. szmaty, ścierki) i ubrania ochronne zanieczyszczone substancjami niebezpiecznymi (np. PCB)</t>
  </si>
  <si>
    <t>sorbenty, materiały filtracyjne, tkaniny do wycierania (np. szmaty, ścierki) i ubrania ochronne inne niż wymienione w 15 02 02</t>
  </si>
  <si>
    <t>mineralne oleje hydrauliczne zawierające związki chlorowcoorganiczne</t>
  </si>
  <si>
    <t>mineralne oleje hydrauliczne niezawierające związków chlorowcoorganicznych</t>
  </si>
  <si>
    <t>syntetyczne oleje hydrauliczne</t>
  </si>
  <si>
    <t>oleje hydrauliczne łatwo ulegające biodegradacji</t>
  </si>
  <si>
    <t>inne oleje hydrauliczne</t>
  </si>
  <si>
    <t>mineralne oleje silnikowe, przekładniowe i smarowe zawierające związki chlorowcoorganiczne</t>
  </si>
  <si>
    <t>mineralne oleje silnikowe, przekładniowe i smarowe niezawierające związków chlorowcoorganicznych</t>
  </si>
  <si>
    <t>syntetyczne oleje silnikowe, przekładniowe i smarowe</t>
  </si>
  <si>
    <t>oleje silnikowe, przekładniowe i smarowe łatwo ulegające biodegradacji</t>
  </si>
  <si>
    <t>inne oleje silnikowe, przekładniowe i smarowe</t>
  </si>
  <si>
    <t xml:space="preserve">15 01 01 </t>
  </si>
  <si>
    <t>opakowania z papieru i tektury</t>
  </si>
  <si>
    <t>15 01 03</t>
  </si>
  <si>
    <t>15 01 04</t>
  </si>
  <si>
    <t>17 - Odpady z budowy, remontów i demontażu obiektów budowlanych oraz infrastruktury drogowej (włączając glebę i ziemię z terenów zanieczyszczonych)</t>
  </si>
  <si>
    <t>17 01 -Odpady materiałów i elementów budowlanych oraz infrastruktury drogowej (np. beton, cegły, płyty, ceramika)</t>
  </si>
  <si>
    <t>17 01 03</t>
  </si>
  <si>
    <t>17 01 07</t>
  </si>
  <si>
    <t>17 01 81</t>
  </si>
  <si>
    <t>17 01 82</t>
  </si>
  <si>
    <t>17 02 - odpady drewna, szkła i tworzyw sztucznych</t>
  </si>
  <si>
    <t>17 02 01</t>
  </si>
  <si>
    <t>17 02 02</t>
  </si>
  <si>
    <t>17 02 03</t>
  </si>
  <si>
    <t>drewno</t>
  </si>
  <si>
    <t>szkło</t>
  </si>
  <si>
    <t>tworzywa sztuczne</t>
  </si>
  <si>
    <t>17 03 - Mieszanki bitumiczne, smoła i produkty smołowe</t>
  </si>
  <si>
    <t>17 03 03*</t>
  </si>
  <si>
    <t>smoła i produkty smołowe</t>
  </si>
  <si>
    <t>17 03 80</t>
  </si>
  <si>
    <t>odpadowa papa</t>
  </si>
  <si>
    <t>17 04 - Odpady i złomy metaliczne oraz stopów metali</t>
  </si>
  <si>
    <t>17 04 01</t>
  </si>
  <si>
    <t>17 04 02</t>
  </si>
  <si>
    <t>17 04 05</t>
  </si>
  <si>
    <t>17 04 07</t>
  </si>
  <si>
    <t>17 04 11</t>
  </si>
  <si>
    <t>miedź, brąz, mosiądz</t>
  </si>
  <si>
    <t>aluminium</t>
  </si>
  <si>
    <t>żelazo i stal</t>
  </si>
  <si>
    <t>mieszaniny metali</t>
  </si>
  <si>
    <t>kable inne niż wymienione w 17 04 10</t>
  </si>
  <si>
    <t>17 05 - gleba i ziemia (włączając glebę i ziemię z terenów zanieczyszczonych oraz urobek z pogłębiania)</t>
  </si>
  <si>
    <t>17 05 04</t>
  </si>
  <si>
    <t>Ilość [Mg/budowa]</t>
  </si>
  <si>
    <t>17 06 - Materiały izolacyjne oraz materiały budowlane zawierające azbest</t>
  </si>
  <si>
    <t>17 06 04</t>
  </si>
  <si>
    <t>17 08 - Materiały budowlane zawierające gips</t>
  </si>
  <si>
    <t xml:space="preserve">17 08 02 </t>
  </si>
  <si>
    <t>17 09 - Inne odpady z budowy, remontów i demontażu</t>
  </si>
  <si>
    <t>17 09 04</t>
  </si>
  <si>
    <t>20 - Odpady komunalne łącznie z frakcjami gromadzonymi selektywnie</t>
  </si>
  <si>
    <t>20 01- odpady komunalne segregowane i gromadzone selektywnie (z wyłączeniem 15 01)</t>
  </si>
  <si>
    <t xml:space="preserve">20 01 08 </t>
  </si>
  <si>
    <t>odpady kuchenne ulegające biodegradacji</t>
  </si>
  <si>
    <t>20 03 01</t>
  </si>
  <si>
    <t>20 03 - inne odpady komunalne</t>
  </si>
  <si>
    <t>materiały izolacyjne inne niż wymienione w 17 06 01 i 17 06 03</t>
  </si>
  <si>
    <t>materiały budowlane zawierające gips inne niż wymienione w 17 08 01</t>
  </si>
  <si>
    <t>zmieszane odpady z budowy, remontów i demontażu inne niż wymienione w 17 09 01, 17 09 02 i 17 09 03</t>
  </si>
  <si>
    <t>opakowania z drewna</t>
  </si>
  <si>
    <t>opakowania z metali</t>
  </si>
  <si>
    <t>odpady innych materiałów ceramicznych i elementów wyposażenia</t>
  </si>
  <si>
    <t>zmieszane odpady z betonu, gruzu ceglanego, odpadowych materiałów ceramicznych i elementów wyposażenia inne niż wymienione w 17 01 06</t>
  </si>
  <si>
    <t>odpady z remontów i przebudowy dróg</t>
  </si>
  <si>
    <t>inne niewymienione odpady</t>
  </si>
  <si>
    <t>niesegregowane (zmieszane) odpady komunalne</t>
  </si>
  <si>
    <t>15 01 07</t>
  </si>
  <si>
    <t>opakowania ze szkła</t>
  </si>
  <si>
    <t>15 01 09</t>
  </si>
  <si>
    <t>opakowania z tekstyliów</t>
  </si>
  <si>
    <t>Opakowania zawierające pozostałości substancji niebezpiecznych lub nimi zanieczyszczone</t>
  </si>
  <si>
    <t>15 01 10*</t>
  </si>
  <si>
    <t>17 01 01</t>
  </si>
  <si>
    <t>gruz ceglany</t>
  </si>
  <si>
    <t>Odpady betonu oraz gruz betonowy z rozbiórek i remontów</t>
  </si>
  <si>
    <t>17 01 02</t>
  </si>
  <si>
    <t>17 01 80</t>
  </si>
  <si>
    <t>usunięte tynki, tapety, okleiny itp.</t>
  </si>
  <si>
    <t xml:space="preserve">20 01 01 </t>
  </si>
  <si>
    <t>20 01 02</t>
  </si>
  <si>
    <t>papier i tektura</t>
  </si>
  <si>
    <t>20 01 10</t>
  </si>
  <si>
    <t>odzież</t>
  </si>
  <si>
    <t>tekstylia</t>
  </si>
  <si>
    <t>20 01 11</t>
  </si>
  <si>
    <t>20 01 13*</t>
  </si>
  <si>
    <t>rozpuszczalniki</t>
  </si>
  <si>
    <t>20 01 25</t>
  </si>
  <si>
    <t>oleje i tłuszcze jadalne</t>
  </si>
  <si>
    <t>20 01 28</t>
  </si>
  <si>
    <t>20 01 27*</t>
  </si>
  <si>
    <t>20 01 34</t>
  </si>
  <si>
    <t>20 01 35*</t>
  </si>
  <si>
    <t>20 01 36</t>
  </si>
  <si>
    <t>20 01 37*</t>
  </si>
  <si>
    <t>20 01 38</t>
  </si>
  <si>
    <t>20 01 39</t>
  </si>
  <si>
    <t>20 01 40</t>
  </si>
  <si>
    <t>20 01 41</t>
  </si>
  <si>
    <t>20 02 - odpady z ogrodów i parków (w tym z cmentarzy)</t>
  </si>
  <si>
    <t xml:space="preserve">metale </t>
  </si>
  <si>
    <t>odpady z czyszczenia kominów (w tym zmiotki wentylacyjne)</t>
  </si>
  <si>
    <t>drewno zawierające substancje niebezpieczne</t>
  </si>
  <si>
    <t>drewno inne niż wymienione w 20 01 37</t>
  </si>
  <si>
    <t>zużyte urządzenia elektryczne i elektroniczne inne niż wymienione w 20 01 21, 20 01 23 i 20 01 35</t>
  </si>
  <si>
    <t>zużyte urządzenia elektryczne i elektroniczne inne niż wymienione w 20 01 21 i 20 01 23 zawierające niebezpieczne składniki</t>
  </si>
  <si>
    <t>baterie i akumulatory inne niż wymienione w 20 01 33</t>
  </si>
  <si>
    <t>farby, tusze, farby drukarskie, kleje, lepiszcze i żywice inne niż wymienione w 20 01 27</t>
  </si>
  <si>
    <t>farby, tusze, farby drukarskie, kleje, lepiszcze i żywice zawierające substancje niebezpieczne</t>
  </si>
  <si>
    <t>20 02 01</t>
  </si>
  <si>
    <t>gleba i ziemia, w tym kamienie</t>
  </si>
  <si>
    <t>20 02 03</t>
  </si>
  <si>
    <t>20 03 04</t>
  </si>
  <si>
    <t>20 03 07</t>
  </si>
  <si>
    <t>20 03 99</t>
  </si>
  <si>
    <t>szlamy ze zbiorników bezodpływowych służących do gromadzenia nieczystości</t>
  </si>
  <si>
    <t>odpady wielkogabarytowe</t>
  </si>
  <si>
    <t>odpady komunalne niewymienione w innych podgrupach</t>
  </si>
  <si>
    <t>15 - odpady opakowaniowe; sorbenty, tkaniny do wycierania, materiały filtracyjne i ubrania ochronne nieujęte w innych grupach</t>
  </si>
  <si>
    <t>SUMA:</t>
  </si>
  <si>
    <t>odpady ulegające biodegradacji</t>
  </si>
  <si>
    <t>SUMA (bez odpadów budowl.):</t>
  </si>
  <si>
    <t>SUMA (z odpadami budowl.):</t>
  </si>
  <si>
    <r>
      <t xml:space="preserve">gleba i ziemia, w tym kamienie, inne niż wymienione w 17 05 03 - </t>
    </r>
    <r>
      <rPr>
        <b/>
        <sz val="10"/>
        <color theme="1"/>
        <rFont val="Calibri"/>
        <family val="2"/>
        <charset val="238"/>
        <scheme val="minor"/>
      </rPr>
      <t>W1</t>
    </r>
  </si>
  <si>
    <r>
      <t xml:space="preserve">gleba i ziemia, w tym kamienie, inne niż wymienione w 17 05 03 - </t>
    </r>
    <r>
      <rPr>
        <b/>
        <sz val="10"/>
        <color rgb="FF333333"/>
        <rFont val="Calibri"/>
        <family val="2"/>
        <charset val="238"/>
        <scheme val="minor"/>
      </rPr>
      <t>W2</t>
    </r>
  </si>
  <si>
    <t>SUMA (odpady budowl.- W1):</t>
  </si>
  <si>
    <t>suma (odpady budowl.i niebudowl.- W1):</t>
  </si>
  <si>
    <t>suma (odpady budowl.i niebudowl.- W2):</t>
  </si>
  <si>
    <t>SUMA (odpady budowl.- W2):</t>
  </si>
  <si>
    <t>02 01 04</t>
  </si>
  <si>
    <t>odpsy tworzyw sztucznych (z wyłaczeniem opakowań)</t>
  </si>
  <si>
    <t>02 01 10</t>
  </si>
  <si>
    <t>odpady metalowe</t>
  </si>
  <si>
    <t>Wskaźnik</t>
  </si>
  <si>
    <t>Jednostka</t>
  </si>
  <si>
    <t>Dekada</t>
  </si>
  <si>
    <t>2011-2020</t>
  </si>
  <si>
    <t>2021-2030</t>
  </si>
  <si>
    <t>2051- 2060</t>
  </si>
  <si>
    <t>2091- 2100</t>
  </si>
  <si>
    <t>TEMPERATURA</t>
  </si>
  <si>
    <t>Średnia temperatura</t>
  </si>
  <si>
    <t>stopnie</t>
  </si>
  <si>
    <r>
      <t>Dni wegetacyjne z temperaturą &gt;10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</t>
    </r>
  </si>
  <si>
    <t>dni/rok</t>
  </si>
  <si>
    <r>
      <t>Dni wegetacyjne z temperaturą &gt;5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</t>
    </r>
  </si>
  <si>
    <r>
      <t>Dni gorące (T</t>
    </r>
    <r>
      <rPr>
        <vertAlign val="subscript"/>
        <sz val="10"/>
        <color theme="1"/>
        <rFont val="Calibri"/>
        <family val="2"/>
        <charset val="238"/>
      </rPr>
      <t>max</t>
    </r>
    <r>
      <rPr>
        <sz val="10"/>
        <color theme="1"/>
        <rFont val="Calibri"/>
        <family val="2"/>
        <charset val="238"/>
      </rPr>
      <t>&gt;25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C)</t>
    </r>
  </si>
  <si>
    <t>dni /rok</t>
  </si>
  <si>
    <r>
      <t>Dni upalne (T</t>
    </r>
    <r>
      <rPr>
        <vertAlign val="subscript"/>
        <sz val="10"/>
        <color theme="1"/>
        <rFont val="Calibri"/>
        <family val="2"/>
        <charset val="238"/>
      </rPr>
      <t>max</t>
    </r>
    <r>
      <rPr>
        <sz val="10"/>
        <color theme="1"/>
        <rFont val="Calibri"/>
        <family val="2"/>
        <charset val="238"/>
      </rPr>
      <t xml:space="preserve"> &gt;30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C)</t>
    </r>
  </si>
  <si>
    <r>
      <t>Dni przymrozkowe (T</t>
    </r>
    <r>
      <rPr>
        <vertAlign val="subscript"/>
        <sz val="10"/>
        <color theme="1"/>
        <rFont val="Calibri"/>
        <family val="2"/>
        <charset val="238"/>
      </rPr>
      <t>min</t>
    </r>
    <r>
      <rPr>
        <sz val="10"/>
        <color theme="1"/>
        <rFont val="Calibri"/>
        <family val="2"/>
        <charset val="238"/>
      </rPr>
      <t>&lt;0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C)</t>
    </r>
  </si>
  <si>
    <r>
      <t>Dni mroźne (T</t>
    </r>
    <r>
      <rPr>
        <vertAlign val="subscript"/>
        <sz val="10"/>
        <color theme="1"/>
        <rFont val="Calibri"/>
        <family val="2"/>
        <charset val="238"/>
      </rPr>
      <t>max</t>
    </r>
    <r>
      <rPr>
        <sz val="10"/>
        <color theme="1"/>
        <rFont val="Calibri"/>
        <family val="2"/>
        <charset val="238"/>
      </rPr>
      <t>&lt;0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C)</t>
    </r>
  </si>
  <si>
    <r>
      <t>Dni bardzo mroźne (T</t>
    </r>
    <r>
      <rPr>
        <vertAlign val="subscript"/>
        <sz val="10"/>
        <color theme="1"/>
        <rFont val="Calibri"/>
        <family val="2"/>
        <charset val="238"/>
      </rPr>
      <t>min</t>
    </r>
    <r>
      <rPr>
        <sz val="10"/>
        <color theme="1"/>
        <rFont val="Calibri"/>
        <family val="2"/>
        <charset val="238"/>
      </rPr>
      <t>&lt;-10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C)</t>
    </r>
  </si>
  <si>
    <r>
      <t>Dni z przejściem przez 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</t>
    </r>
  </si>
  <si>
    <r>
      <t>Dni z przejściem przez 0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 xml:space="preserve">C (marzec – maj) </t>
    </r>
  </si>
  <si>
    <t xml:space="preserve">Średnia długość fal chłodu </t>
  </si>
  <si>
    <t>PROMIENIOWANIE</t>
  </si>
  <si>
    <t>Suma miesięczna wartości promieniowania słonecznego</t>
  </si>
  <si>
    <r>
      <t>kWh/m</t>
    </r>
    <r>
      <rPr>
        <vertAlign val="superscript"/>
        <sz val="10"/>
        <color theme="1"/>
        <rFont val="Calibri"/>
        <family val="2"/>
        <charset val="238"/>
      </rPr>
      <t>2</t>
    </r>
  </si>
  <si>
    <t>OPAD</t>
  </si>
  <si>
    <t>Suma opadu</t>
  </si>
  <si>
    <t>mm/rok</t>
  </si>
  <si>
    <t>Dni bez opadu</t>
  </si>
  <si>
    <r>
      <t>Dni bez opadu przy T&gt;5</t>
    </r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</t>
    </r>
  </si>
  <si>
    <t>Intensywność opadu</t>
  </si>
  <si>
    <t>----</t>
  </si>
  <si>
    <t>WIATR</t>
  </si>
  <si>
    <t>Średnia prędkość wiatru</t>
  </si>
  <si>
    <t>m/s</t>
  </si>
  <si>
    <t xml:space="preserve">Średni udział wiatrów o średniej prędkości wiatru </t>
  </si>
  <si>
    <t>%</t>
  </si>
  <si>
    <t>Średni udział ciszy (&lt;1 m/s)</t>
  </si>
  <si>
    <t>ŚNIEG</t>
  </si>
  <si>
    <t>Dni z pokrywą śnieżną</t>
  </si>
  <si>
    <t xml:space="preserve">Grubość pokrywy śnieżnej </t>
  </si>
  <si>
    <t>cm</t>
  </si>
  <si>
    <t>WILGOTNOŚĆ</t>
  </si>
  <si>
    <t>Wilgotność względna</t>
  </si>
  <si>
    <t>ZACHMURZENIE</t>
  </si>
  <si>
    <t>Zachmurzenie ogólne</t>
  </si>
  <si>
    <t>Tab. 1. Przewidywane zmiany czynników klimatycznych dla powiatu kartuskiego przy scenariuszu RCP8.5</t>
  </si>
  <si>
    <t>Nazwa polska</t>
  </si>
  <si>
    <t>Nazwa łacińska</t>
  </si>
  <si>
    <t>Babka lancetowata</t>
  </si>
  <si>
    <t>Plantago lanceolata</t>
  </si>
  <si>
    <t>Babka zwyczajna</t>
  </si>
  <si>
    <t>Plantago major</t>
  </si>
  <si>
    <t>Bez czarny</t>
  </si>
  <si>
    <t>Sambucus nigra</t>
  </si>
  <si>
    <t>Bez koralowy</t>
  </si>
  <si>
    <t>Sambucus racemosa</t>
  </si>
  <si>
    <t>Bodziszek pirenejski</t>
  </si>
  <si>
    <t>Geranium pyrenaicum</t>
  </si>
  <si>
    <t>Borówka czernica</t>
  </si>
  <si>
    <t>Vaccinium myrtillus</t>
  </si>
  <si>
    <t>Brzoza brodawkowata</t>
  </si>
  <si>
    <t>Betula pendula</t>
  </si>
  <si>
    <t>Buk pospolity</t>
  </si>
  <si>
    <t>Fagus sylvatica</t>
  </si>
  <si>
    <t>Bylica pospolita</t>
  </si>
  <si>
    <t>Arthemisia vulgaris</t>
  </si>
  <si>
    <t>Chaber bławatek</t>
  </si>
  <si>
    <t>Centaure cyanus</t>
  </si>
  <si>
    <t>Centaurea cyanus</t>
  </si>
  <si>
    <t>Cykoria podróżnika</t>
  </si>
  <si>
    <t>Cichorium intybus</t>
  </si>
  <si>
    <t>Czarcikęs łąkowy</t>
  </si>
  <si>
    <t>Succisa pratensis</t>
  </si>
  <si>
    <t>Czeremcha ptasia</t>
  </si>
  <si>
    <t>Prunus padus</t>
  </si>
  <si>
    <t>Dąb bezszypułkowy</t>
  </si>
  <si>
    <t>Quercus petrea</t>
  </si>
  <si>
    <t>Dąb szypułkowy</t>
  </si>
  <si>
    <t>Quercus robur</t>
  </si>
  <si>
    <t>Dwurząd wąskolistny</t>
  </si>
  <si>
    <t>Diplotaxis tenuifolia</t>
  </si>
  <si>
    <t>Dziewanna pospolita</t>
  </si>
  <si>
    <t>Verbascum nigrum</t>
  </si>
  <si>
    <t>Dziurawiec zwyczajny</t>
  </si>
  <si>
    <t>Hypericum perforatum</t>
  </si>
  <si>
    <t>Dzwonek brzoskwiniolistny</t>
  </si>
  <si>
    <t>Campanula pesricifolia</t>
  </si>
  <si>
    <t>Dzwonek okrągłolistny</t>
  </si>
  <si>
    <t>Campanula rotundifolia</t>
  </si>
  <si>
    <t>Głóg</t>
  </si>
  <si>
    <t>Crataegus sp.</t>
  </si>
  <si>
    <t>Gorczycznik pospolity</t>
  </si>
  <si>
    <t>Barbarea vulgaris</t>
  </si>
  <si>
    <t>Grab pospolity</t>
  </si>
  <si>
    <t>Carpinus betulus</t>
  </si>
  <si>
    <t>Jabłoń</t>
  </si>
  <si>
    <t>Malus sp.</t>
  </si>
  <si>
    <t>Jarzębina</t>
  </si>
  <si>
    <t>Sorbus aucuparia</t>
  </si>
  <si>
    <t>Jarzębina pospolita</t>
  </si>
  <si>
    <t>Jaskier ostry</t>
  </si>
  <si>
    <t>Ranunculus acris</t>
  </si>
  <si>
    <t>Jaskier rozłogowy</t>
  </si>
  <si>
    <t>Ranunculus repens</t>
  </si>
  <si>
    <t>Jasnota biała</t>
  </si>
  <si>
    <t>Lamium album</t>
  </si>
  <si>
    <t>Jasnota purpurowa</t>
  </si>
  <si>
    <t>Lamium purpureum</t>
  </si>
  <si>
    <t>Jastrzębiec baldaszkowaty</t>
  </si>
  <si>
    <t>Hieracium umbellatum</t>
  </si>
  <si>
    <t>Jastrzębiec kosmaczek</t>
  </si>
  <si>
    <t>Hieracium pilosella</t>
  </si>
  <si>
    <t>Jesion wyniosły</t>
  </si>
  <si>
    <t>Fraxinus excelsior</t>
  </si>
  <si>
    <t>Jeżyna</t>
  </si>
  <si>
    <t>Rubus fruticosus</t>
  </si>
  <si>
    <t>Klon jawor</t>
  </si>
  <si>
    <t>Acer pseudoplatanus</t>
  </si>
  <si>
    <t>Klon polny</t>
  </si>
  <si>
    <t>Acer campestre</t>
  </si>
  <si>
    <t>Kłosówka wełnista</t>
  </si>
  <si>
    <t>Holcus lanatus</t>
  </si>
  <si>
    <t>Kocanki piaskowe</t>
  </si>
  <si>
    <t>Helichrysum arenaria</t>
  </si>
  <si>
    <t>Komonica zwyczajna</t>
  </si>
  <si>
    <t>Lotus corniculatus</t>
  </si>
  <si>
    <t>Koniczyna białorózowa</t>
  </si>
  <si>
    <t>Trifolium hybridum</t>
  </si>
  <si>
    <t>Koniczyna łąkowa</t>
  </si>
  <si>
    <t>Trifolium pratense</t>
  </si>
  <si>
    <t>Kozibród łąkowy</t>
  </si>
  <si>
    <t>Tragopogon pratensis</t>
  </si>
  <si>
    <t>Krwawnik pospolity</t>
  </si>
  <si>
    <t>Achillea millefolium</t>
  </si>
  <si>
    <t>Kupkówka pospolita</t>
  </si>
  <si>
    <t>Dactylis glomerata</t>
  </si>
  <si>
    <t>Lepnica biała</t>
  </si>
  <si>
    <t>Silene alba</t>
  </si>
  <si>
    <t>Lnica pospolita</t>
  </si>
  <si>
    <t>Linaria vulgaris</t>
  </si>
  <si>
    <t>Mak polny</t>
  </si>
  <si>
    <t>Papaver rhoeas</t>
  </si>
  <si>
    <t>Malina</t>
  </si>
  <si>
    <t>Rubus idaeus</t>
  </si>
  <si>
    <t>Marchew zwyczajna</t>
  </si>
  <si>
    <t>Daucus carota</t>
  </si>
  <si>
    <t>Mirabelki</t>
  </si>
  <si>
    <t>Prunus domestica</t>
  </si>
  <si>
    <t>Mlecz zwyczajny</t>
  </si>
  <si>
    <t>Sonchus oleraceus</t>
  </si>
  <si>
    <t>Mniszek pospolity</t>
  </si>
  <si>
    <t>Taraxacum officinale</t>
  </si>
  <si>
    <t>Mydlnica lekarska</t>
  </si>
  <si>
    <t>Saponaria officinalis</t>
  </si>
  <si>
    <t>Nawłoć kanadyjska</t>
  </si>
  <si>
    <r>
      <t xml:space="preserve">Solidago canadensis </t>
    </r>
    <r>
      <rPr>
        <sz val="10"/>
        <color rgb="FF000000"/>
        <rFont val="Calibri"/>
        <family val="2"/>
        <charset val="238"/>
      </rPr>
      <t>[i]</t>
    </r>
  </si>
  <si>
    <t>Nawłoć pospolita</t>
  </si>
  <si>
    <t>Solidago virgaurea</t>
  </si>
  <si>
    <t>Nawrot polny</t>
  </si>
  <si>
    <t>Lithospermum arvense</t>
  </si>
  <si>
    <t>Orlica pospolita</t>
  </si>
  <si>
    <t>Pteridium aquilinum</t>
  </si>
  <si>
    <t>Oset</t>
  </si>
  <si>
    <t>Carduus sp.</t>
  </si>
  <si>
    <t>Ostrożeń lancetowaty</t>
  </si>
  <si>
    <t>Cirsium vulgare</t>
  </si>
  <si>
    <t>Ostrzeń pospolity</t>
  </si>
  <si>
    <t>Cynoglossum officinale</t>
  </si>
  <si>
    <t>Pałka wąskolistna</t>
  </si>
  <si>
    <t>Typha angustifolia</t>
  </si>
  <si>
    <t>Pasternak zwyczajny</t>
  </si>
  <si>
    <t>Pastinaca sativa</t>
  </si>
  <si>
    <t>Perz zwyczajny</t>
  </si>
  <si>
    <t>Agropyron repens</t>
  </si>
  <si>
    <t>Pępawa zielona</t>
  </si>
  <si>
    <t>Crepis capillaris</t>
  </si>
  <si>
    <t>Pięciornik gęsi</t>
  </si>
  <si>
    <t>Potentilla anserina</t>
  </si>
  <si>
    <t>Pokrzywa zwyczajna</t>
  </si>
  <si>
    <t>Urtica dioica</t>
  </si>
  <si>
    <t>Poziomka pospolita</t>
  </si>
  <si>
    <t>Fragaria vesca</t>
  </si>
  <si>
    <t>Przelot pospolity</t>
  </si>
  <si>
    <t>Anthyllis vuleraria</t>
  </si>
  <si>
    <t>Przetacznik ożankowy</t>
  </si>
  <si>
    <t>Veronica chamaedrys</t>
  </si>
  <si>
    <t>Przymiotno białe</t>
  </si>
  <si>
    <t>Erigeron annuus</t>
  </si>
  <si>
    <t>Przytulia biała</t>
  </si>
  <si>
    <t>Galium album</t>
  </si>
  <si>
    <t>Przytulia czepna</t>
  </si>
  <si>
    <t>Galium aparine</t>
  </si>
  <si>
    <t>Pszenica</t>
  </si>
  <si>
    <t>Triticum vulgare</t>
  </si>
  <si>
    <t>Pyleniec pospolity</t>
  </si>
  <si>
    <t>Berteroa incana</t>
  </si>
  <si>
    <t>Rajgras wyniosły</t>
  </si>
  <si>
    <t>Arrhenatherum elatius</t>
  </si>
  <si>
    <t>Rogownica polna</t>
  </si>
  <si>
    <t>Cerastium arvensa</t>
  </si>
  <si>
    <t>Roszponka warzywna</t>
  </si>
  <si>
    <t>Valerianella locusta</t>
  </si>
  <si>
    <t>Rumianek pospolity</t>
  </si>
  <si>
    <t>Matricaria chamomilla</t>
  </si>
  <si>
    <t>Skrzyp polny</t>
  </si>
  <si>
    <t>Equisetum arvense</t>
  </si>
  <si>
    <t>Equisetum arvensis</t>
  </si>
  <si>
    <t>Sosna zwyczajna</t>
  </si>
  <si>
    <t>Pinus sylvestris</t>
  </si>
  <si>
    <t>Starzec jakubek</t>
  </si>
  <si>
    <t>Senecio jacobaea</t>
  </si>
  <si>
    <t>Starzec zwyczajny</t>
  </si>
  <si>
    <t>Senecio vularis</t>
  </si>
  <si>
    <t>Szczaw zwyczajny</t>
  </si>
  <si>
    <t>Rumex acetosa</t>
  </si>
  <si>
    <t>Śliwa tarnina</t>
  </si>
  <si>
    <t>Prunus spinosa</t>
  </si>
  <si>
    <t>Świerk</t>
  </si>
  <si>
    <t>Picea abies</t>
  </si>
  <si>
    <t>Tasznik pospolity</t>
  </si>
  <si>
    <t>Capsella bursa-pastoris</t>
  </si>
  <si>
    <t>Tobołki polne</t>
  </si>
  <si>
    <t>Thlaspi arvense</t>
  </si>
  <si>
    <t>Rokiet cyprysowaty</t>
  </si>
  <si>
    <t>Hypnum cupressiforme</t>
  </si>
  <si>
    <t>Tojeść pospolita</t>
  </si>
  <si>
    <t>Lysimachia vulgaris</t>
  </si>
  <si>
    <t>Tomka wonna</t>
  </si>
  <si>
    <t>Antoxanthum odoratum</t>
  </si>
  <si>
    <t>Topola osika</t>
  </si>
  <si>
    <t xml:space="preserve">Poplusu tremula </t>
  </si>
  <si>
    <t>Trybula leśna</t>
  </si>
  <si>
    <t>Anthriscus sylvestris</t>
  </si>
  <si>
    <t>Wiechlina łąkowa</t>
  </si>
  <si>
    <t>Poa pratensis</t>
  </si>
  <si>
    <t>Wierzba biała</t>
  </si>
  <si>
    <t>Salix alba</t>
  </si>
  <si>
    <t>Wierzba iwa</t>
  </si>
  <si>
    <t>Salix caprea</t>
  </si>
  <si>
    <t>Wiesiołek dwuletni</t>
  </si>
  <si>
    <t>Oenothera biennis</t>
  </si>
  <si>
    <t>Wiśnia dzika</t>
  </si>
  <si>
    <t>Cerasus avium</t>
  </si>
  <si>
    <t>Wrotycz pospolity</t>
  </si>
  <si>
    <t>Tanacetum vulgare</t>
  </si>
  <si>
    <t>Wrzos</t>
  </si>
  <si>
    <t>Calluna vulgaris</t>
  </si>
  <si>
    <t>Wyka płotowa</t>
  </si>
  <si>
    <t>Viccia sepium</t>
  </si>
  <si>
    <t>Wyka ptasia</t>
  </si>
  <si>
    <t>Vicia cracca</t>
  </si>
  <si>
    <t>Viccia cracca</t>
  </si>
  <si>
    <t>Złocień właściwy</t>
  </si>
  <si>
    <t>Leucanthemum vulgare</t>
  </si>
  <si>
    <t>Żmijowiec zwyczajny</t>
  </si>
  <si>
    <t>Echim vulgare</t>
  </si>
  <si>
    <t>Tab. 2. Gatunki dziko występujących roślin zielnych liściennych oraz pnączy na badanym terenie</t>
  </si>
  <si>
    <t>Lp</t>
  </si>
  <si>
    <t>Akronim</t>
  </si>
  <si>
    <t>Kategoria lęgowści</t>
  </si>
  <si>
    <t>wg PAO</t>
  </si>
  <si>
    <t>Status ochrony</t>
  </si>
  <si>
    <t>w Polsce</t>
  </si>
  <si>
    <t>CCC</t>
  </si>
  <si>
    <t>Ciconia ciconia</t>
  </si>
  <si>
    <t>Bocian biały</t>
  </si>
  <si>
    <t>A (żerujący)</t>
  </si>
  <si>
    <t>S</t>
  </si>
  <si>
    <t>PJ</t>
  </si>
  <si>
    <t>Parus major</t>
  </si>
  <si>
    <t>Bogatka</t>
  </si>
  <si>
    <t>B</t>
  </si>
  <si>
    <t>H</t>
  </si>
  <si>
    <t>Hirundo rustica</t>
  </si>
  <si>
    <t>Dymówka</t>
  </si>
  <si>
    <t>C</t>
  </si>
  <si>
    <t>DA</t>
  </si>
  <si>
    <t>Dendrocopos major</t>
  </si>
  <si>
    <t>Dzięcioł duży</t>
  </si>
  <si>
    <t>LC *</t>
  </si>
  <si>
    <t>Lanius collurio</t>
  </si>
  <si>
    <t>Gąsiorek</t>
  </si>
  <si>
    <t>CP</t>
  </si>
  <si>
    <t>Columba palumbus</t>
  </si>
  <si>
    <t>Grzywacz</t>
  </si>
  <si>
    <t>B, C</t>
  </si>
  <si>
    <t>Ł</t>
  </si>
  <si>
    <t>SA</t>
  </si>
  <si>
    <t>Sylvia atricapilla</t>
  </si>
  <si>
    <t>Kapturka</t>
  </si>
  <si>
    <t>TM</t>
  </si>
  <si>
    <t>Turdus merula</t>
  </si>
  <si>
    <t>Kos</t>
  </si>
  <si>
    <t>SE</t>
  </si>
  <si>
    <t>Sitta europaea</t>
  </si>
  <si>
    <t>Kowalik</t>
  </si>
  <si>
    <t>COX</t>
  </si>
  <si>
    <t>Corvus corax</t>
  </si>
  <si>
    <t>Kruk</t>
  </si>
  <si>
    <t>A</t>
  </si>
  <si>
    <t>XT</t>
  </si>
  <si>
    <t>Acrocephalus palustris</t>
  </si>
  <si>
    <t>Łozówka</t>
  </si>
  <si>
    <t>AB</t>
  </si>
  <si>
    <t>Linaria cannabina</t>
  </si>
  <si>
    <t>Makolągwa</t>
  </si>
  <si>
    <t>PE</t>
  </si>
  <si>
    <t>Cyanistescaeruleus</t>
  </si>
  <si>
    <t>Modraszka</t>
  </si>
  <si>
    <t>Buteo buteo</t>
  </si>
  <si>
    <t>Myszołów</t>
  </si>
  <si>
    <t>D</t>
  </si>
  <si>
    <t>Oknówka</t>
  </si>
  <si>
    <t>KT</t>
  </si>
  <si>
    <t>Phylloscopus trochilus</t>
  </si>
  <si>
    <t>Piecuszek</t>
  </si>
  <si>
    <t>SU</t>
  </si>
  <si>
    <t>Sylvia curruca</t>
  </si>
  <si>
    <t>Piegża</t>
  </si>
  <si>
    <t>MA</t>
  </si>
  <si>
    <t>Motacilla alba</t>
  </si>
  <si>
    <t>Pliszka siwa</t>
  </si>
  <si>
    <t>MF</t>
  </si>
  <si>
    <t>Motacilla flava</t>
  </si>
  <si>
    <t>Pliszka żółta</t>
  </si>
  <si>
    <t>SR</t>
  </si>
  <si>
    <t>Saxicola rubetra</t>
  </si>
  <si>
    <t>Pokląskwa</t>
  </si>
  <si>
    <t>EC</t>
  </si>
  <si>
    <t>Milliaria calandra</t>
  </si>
  <si>
    <t>Potrzeszcz</t>
  </si>
  <si>
    <t>E</t>
  </si>
  <si>
    <t>Erithacus rubecula</t>
  </si>
  <si>
    <t>Rudzik</t>
  </si>
  <si>
    <t>C, B</t>
  </si>
  <si>
    <t>Alauda arvensis</t>
  </si>
  <si>
    <t>Skowronek</t>
  </si>
  <si>
    <t>PIP</t>
  </si>
  <si>
    <t>Pica pica</t>
  </si>
  <si>
    <t>Sroka</t>
  </si>
  <si>
    <t>T</t>
  </si>
  <si>
    <t>Troglodytes troglodytes</t>
  </si>
  <si>
    <t>Strzyżyk</t>
  </si>
  <si>
    <t>CC</t>
  </si>
  <si>
    <t>Carduelis carduelis</t>
  </si>
  <si>
    <t>Szczygieł</t>
  </si>
  <si>
    <t>TP</t>
  </si>
  <si>
    <t>Turdus philomelos</t>
  </si>
  <si>
    <t>Śpiewak</t>
  </si>
  <si>
    <t>AT</t>
  </si>
  <si>
    <t>Anthus trivialis</t>
  </si>
  <si>
    <t>Świergotek drzewny</t>
  </si>
  <si>
    <t>AP</t>
  </si>
  <si>
    <t>Anthus pratensis</t>
  </si>
  <si>
    <t>Świergotek łąkowy</t>
  </si>
  <si>
    <t>KS</t>
  </si>
  <si>
    <t>Phylloscopus sibilatrix</t>
  </si>
  <si>
    <t>Świstunka leśna</t>
  </si>
  <si>
    <t>EI</t>
  </si>
  <si>
    <t>Emberiza citrinella</t>
  </si>
  <si>
    <t>Trznadel</t>
  </si>
  <si>
    <t>PD</t>
  </si>
  <si>
    <t>Passer domesticus</t>
  </si>
  <si>
    <t>Wróbel</t>
  </si>
  <si>
    <t>Z</t>
  </si>
  <si>
    <t>Fringilla coelebs</t>
  </si>
  <si>
    <t>Zięba</t>
  </si>
  <si>
    <t>GR *</t>
  </si>
  <si>
    <t>Grus grus</t>
  </si>
  <si>
    <t>Żuraw</t>
  </si>
  <si>
    <t>A(żerujący)</t>
  </si>
  <si>
    <t>Tab. 3. Wykaz stwierdzonych gatunków ptaków wraz z kategoria lęgowości i ich statusem ochrony</t>
  </si>
  <si>
    <t>S – objęty ścisłą ochroną gatunkową; Ł - łowny; A – gniazdowanie możliwe, B- gniazdowanie prawdopodobne C- gniazdowanie pewne, wg, PAO; * Załącznik I Dyrektywy Ptasiej</t>
  </si>
  <si>
    <t>Nr działki (obręb Kamela)</t>
  </si>
  <si>
    <t>Sygnatura, data wydania dokumentu</t>
  </si>
  <si>
    <t>Organ wydający</t>
  </si>
  <si>
    <t>Rodzaj dokumentu i przedmiot zgody</t>
  </si>
  <si>
    <t>119/1</t>
  </si>
  <si>
    <t xml:space="preserve">Decyzja o sprzeciwie na zgłoszenie robót budowlanych </t>
  </si>
  <si>
    <t>Starosta Kartuski</t>
  </si>
  <si>
    <t>decyzja o sprzeciwie na zgłoszenie przebudowy istniejącego budynku mieszkalnego 1-rodzinnego</t>
  </si>
  <si>
    <t>116/65</t>
  </si>
  <si>
    <t>B.6740.2629.2021.pp z 02-11-2021</t>
  </si>
  <si>
    <t>pozwolenie na budowę budynku mieszkalnego 1-rodzinnego, bezodpływowego zbiornika na ścieki sanitarne i zbiornika na gaz (poza obszarem oddziaływania ale w bliskiej odległości)</t>
  </si>
  <si>
    <t>B.6740.992.2016.ZA</t>
  </si>
  <si>
    <t>pozwolenie na nadbudowę budynku mieszkalnego 1-rodzinnego</t>
  </si>
  <si>
    <t>116//27, 141, 116/31, 116/23, 116/35, 116/67, 145, 116/18, 116/22</t>
  </si>
  <si>
    <t>B.6743.3716.2020.IF  z 03.11.2020</t>
  </si>
  <si>
    <t>zgłoszenie robót budowlanych na budowę linii kablowej nn 0,4 kV (ul. Długa, ul. Pod Lasem, ul. Spacerowa, ul. Wiktorii)</t>
  </si>
  <si>
    <t>155/1, 155/9, 155/12, 155/13, 79, 155/3, 155/7, 155/2, 155/6, 155/10</t>
  </si>
  <si>
    <t>B.6743.2721.2022.MH  z 01.08.2022</t>
  </si>
  <si>
    <t>zgłoszenie robót budowlanych na budowę linii kablowej (ul. Przywidzka)</t>
  </si>
  <si>
    <t>51, 57/1, 54</t>
  </si>
  <si>
    <t>B.6740.2242.2020.MA  z 23.11.2020</t>
  </si>
  <si>
    <t>pozwolenie na budowę stacji transformatorowej słupowej SN/nN 15/0,4 kV, sieci elektroenergetycznej kablowej  SN-15kV i przebudowę elektroenergetycznej sieci napowietrznej SN-15Kv (ul. Leśna, ul. Trzech Bohaterów)</t>
  </si>
  <si>
    <t>82/6</t>
  </si>
  <si>
    <t>B.6740.2159.2016.PK  z 07/11/2016</t>
  </si>
  <si>
    <t>pozwolenie na budowę budynku mieszkalnego 1-rodzinnego z instalacjami i zbiornikiem na ścieki</t>
  </si>
  <si>
    <t>90, 116/21, 83/11, 116/32</t>
  </si>
  <si>
    <t>B.6740.2767.2020.HŻ  z 21/01/2021</t>
  </si>
  <si>
    <t>pozwolenie na rozbudowę sieci wodociągowej oraz budowę przyłącza wodociągowego (ul. Jeziorna)</t>
  </si>
  <si>
    <t>90, 84/1, 115/19, 115/23, 115/24, 115/25, 115/26, 115/22</t>
  </si>
  <si>
    <t>B.6743.1138.2022.MH  z 01.04.2022</t>
  </si>
  <si>
    <t>zgłoszenie robót budowlanych dla budowy sieci wodociągowej</t>
  </si>
  <si>
    <t>Tab. 4. Zezwolenia wydane dla inwestycji znajdujących się w obszarze oddziaływania przedsięwzięcia</t>
  </si>
  <si>
    <t>Tab. 5.  Zużycie analizowanych paliw w sezonie grzewczym</t>
  </si>
  <si>
    <t>Tab. 6. Emisja zanieczyszczeń do powietrza – kocioł grzewczy na biomasę drzewną, podajnik ręczny</t>
  </si>
  <si>
    <t>Tab. 7. Emisja zanieczyszczeń do powietrza – kocioł grzewczy na biomasę drzewną, podajnik automatyczny</t>
  </si>
  <si>
    <t>Tab. 8. Emisja zanieczyszczeń do powietrza – kocioł grzewczy kondensacyjny na gaz LPG</t>
  </si>
  <si>
    <t>Tab. 9. Emisja zanieczyszczeń do powietrza – kocioł grzewczy kondensacyjny na lekki olej opałowy</t>
  </si>
  <si>
    <t>Tab. 10. Porównanie rocznej emisji zanieczyszczeń do powietrza z analizowanych kotłów grzewczych</t>
  </si>
  <si>
    <t>Rodzaj kotła</t>
  </si>
  <si>
    <t xml:space="preserve">Sprawność </t>
  </si>
  <si>
    <t>przy c.o. [%]</t>
  </si>
  <si>
    <t>przy c.o i c.w.u.[%]</t>
  </si>
  <si>
    <t>Kocioł na pelet (jako na biomasę)</t>
  </si>
  <si>
    <t>Kocioł kondensacyjny na gaz płynny</t>
  </si>
  <si>
    <t>Kocioł kondensacyjny na lekki olej opałowy</t>
  </si>
  <si>
    <t>Tab. 12. Bilans mas ziemnych – wariant W1</t>
  </si>
  <si>
    <t>Tab. 13. Bilans mas ziemnych – wariant W2</t>
  </si>
  <si>
    <t>Tab. 11. Średnioroczne sprawności indywidualnych źródeł ciepła</t>
  </si>
  <si>
    <t>Tab. 14. Odpady powstające przy dotychczasowym wykorzystaniu terenu (wariant W0)</t>
  </si>
  <si>
    <t>Tab. 15. Odpady powstające w trakcie realizacji przedsięwzięcia - warianty W1 i W2</t>
  </si>
  <si>
    <t>Tab. 16. Odpady powstające podczas użytkowania przedsięwzięcia - warianty W1 i W2</t>
  </si>
  <si>
    <t>Analizowany element</t>
  </si>
  <si>
    <t>Wynik analizy</t>
  </si>
  <si>
    <t>Przekształcenie terenu</t>
  </si>
  <si>
    <r>
      <t>Etap realizacji</t>
    </r>
    <r>
      <rPr>
        <sz val="10"/>
        <color theme="1"/>
        <rFont val="Calibri"/>
        <family val="2"/>
        <charset val="238"/>
      </rPr>
      <t xml:space="preserve"> - oddziaływanie bezpośrednie i trwałe, długoterminowe w związku z nowym zagospodarowaniem terenu, umiarkowanej skali w odniesieniu do wielkości całego terenu działek inwestycyjnych.</t>
    </r>
  </si>
  <si>
    <r>
      <t>Etap użytkowania</t>
    </r>
    <r>
      <rPr>
        <sz val="10"/>
        <color theme="1"/>
        <rFont val="Calibri"/>
        <family val="2"/>
        <charset val="238"/>
      </rPr>
      <t xml:space="preserve"> – przekształcenia incydentalne i czasowo, w momencie prac remontowych nawierzchni, sieci i urządzeń infrastruktury. </t>
    </r>
  </si>
  <si>
    <t xml:space="preserve">Gleby </t>
  </si>
  <si>
    <r>
      <t>Etap realizacji</t>
    </r>
    <r>
      <rPr>
        <sz val="10"/>
        <color theme="1"/>
        <rFont val="Calibri"/>
        <family val="2"/>
        <charset val="238"/>
      </rPr>
      <t xml:space="preserve"> - oddziaływanie bezpośrednie typu mechanicznego, w umiarkowanej, akceptowalnej  skali i na umiarkowaną głębokość (do ok. 2,5 m), zmieniające układ warstw glebowych i właściwości gleby w miejscu trwałej zabudowy terenu;</t>
    </r>
  </si>
  <si>
    <r>
      <t>Etap użytkowania</t>
    </r>
    <r>
      <rPr>
        <sz val="10"/>
        <color theme="1"/>
        <rFont val="Calibri"/>
        <family val="2"/>
        <charset val="238"/>
      </rPr>
      <t xml:space="preserve"> – możliwe incydentalnie, w momencie naruszania warstw gruntu dla usunięcia awarii lub wykonania prac remontowych infrastruktury. Prawidłowe użytkowanie infrastruktury wod.-kan. i drogowej zabezwni właściwy stan jakościowy gleb. Obecność powierzchni biologicznie czynnej na terenie z roślinnością utrzyma funkcje sorpcyjne, filtracyjne  gleby, ograniczy erozję wietrzną.</t>
    </r>
  </si>
  <si>
    <t>Zasoby wodne</t>
  </si>
  <si>
    <r>
      <t>Etap realizacji</t>
    </r>
    <r>
      <rPr>
        <sz val="10"/>
        <color theme="1"/>
        <rFont val="Calibri"/>
        <family val="2"/>
        <charset val="238"/>
      </rPr>
      <t xml:space="preserve"> – oddziaływania ograniczone zasadniczo do warstw gruntu i gleby (do głębokości ok. 2,5 m) poprzez realizację prac ziemnych, konstrukcyjnych obiektów mieszkalnych i instalacyjnych infrastruktury. Ewentualna zmiana stosunków wodnych będzie miała charakter lokalny i czasowy (na czas odwadniania wykopów podczas prac ziemnych), oddziaływanie nie będzie wykraczało poza teren posesji, do której inwestor posiada prawo do dysponowania. Brak zmiany stanu jakościowego i ilościowego wód na terenie (brak poboru wód, przekierowywania wód, likwidacji układów drenażowych, przekształcania powierzchniowych cieków). Zagospodarowanie nieczystości i prowadzenie prac budowlanych realizowane z zastosowaniem standardowych rozwiązań chroniących środowisko gruntowo – wodne (sprawność sprzętu, zabezpieczenie sorbentowe na placu budowy itp.).</t>
    </r>
  </si>
  <si>
    <r>
      <t xml:space="preserve">Etap użytkowania </t>
    </r>
    <r>
      <rPr>
        <sz val="10"/>
        <color theme="1"/>
        <rFont val="Calibri"/>
        <family val="2"/>
        <charset val="238"/>
      </rPr>
      <t xml:space="preserve"> – brak istotnego oddziaływania na zasoby wód powierzchniowych i podziemnych (brak poboru wód na terenie inwestycyjnym, odwadniania ani nawadniania terenu, niestosowanie szkodliwych substancji stwarzających ryzyko ich przenikania do głębszych warstw gleby, spływu do cieków  i zbiorników wód powierzchniowych). Dzięki szczelnym i prawidłowo eksploatowanym układom kanalizacji sanitarnej, obecności nawierzchni półprzepuszczalnych drogi i znacznemu udziałowi powierzchni biologicznie czynnej na posesjach stosunki wodne na terenie, w szczególności w warstwach przypowierzchniowych gruntu zostaną utrzymane na zadowalającym poziomie.</t>
    </r>
  </si>
  <si>
    <t>Przedsięwzięcie nie spowoduje bezpośredniego ani pośredniego wpływu na elementy hydromorfologiczne, fizykochemiczne i biologiczne JCW powierzchniowych (JCWP) ani stan ilościowy i jakościowy JCWPd. Przedsięwzięcie nie stwarza ryzyka nieosiągnięcia przez JCW celów środowiskowych.</t>
  </si>
  <si>
    <t>Stan aerosanitarny</t>
  </si>
  <si>
    <r>
      <t>Etap realizacji</t>
    </r>
    <r>
      <rPr>
        <sz val="10"/>
        <color theme="1"/>
        <rFont val="Calibri"/>
        <family val="2"/>
        <charset val="238"/>
      </rPr>
      <t xml:space="preserve"> – oddziaływanie bezpośrednie, okresowe, przemijające, o ograniczonej uciążliwości, lokalne, niepowodujące naruszenia standardów jakości środowiska w odniesienia do powietrza, występujące w porze dnia, związane z naruszaniem i przemieszczaniem mas ziemnych, pracą pojazdów i maszyn budowlanych, procesami technologicznymi (spawanie, malowanie, itp.).</t>
    </r>
  </si>
  <si>
    <r>
      <t xml:space="preserve">Etap użytkowania </t>
    </r>
    <r>
      <rPr>
        <sz val="10"/>
        <color theme="1"/>
        <rFont val="Calibri"/>
        <family val="2"/>
        <charset val="238"/>
      </rPr>
      <t xml:space="preserve">– oddziaływanie bezpośrednie, cykliczne (emisje z systemów grzewczych, pracy urządzeń do utrzymania zieleni urządzonej i leśnej) jak i regularne (ruch pojazdów) ale o niewielkiej skali  w warunkach lokalnych. Prace nie przyczynią się do naruszania standardów jakości środowiska w odniesieniu do stanu aerosaniatranego w skali lokalnej. </t>
    </r>
  </si>
  <si>
    <t>Stan akustyczny</t>
  </si>
  <si>
    <r>
      <t>Etap realizacji</t>
    </r>
    <r>
      <rPr>
        <sz val="10"/>
        <color theme="1"/>
        <rFont val="Calibri"/>
        <family val="2"/>
        <charset val="238"/>
      </rPr>
      <t xml:space="preserve"> – oddziaływanie bezpośrednie, średnioterminowe (ok. 12 miesięcy / obiekt, z czego najbardziej intensywnie przez okres ok. 4 miesięcy prac ziemnych i konstrukcyjnych), emisja wynikająca z pracy maszyn i urządzeń do wycinki kolizyjnej zieleni, prac ziemnych, dowozu materiałów i wywozu mas ziemnych i odpadów z terenu. Emisja hałasu największa w obrębie prowadzonych prac, maleje istotnie w odległości kilkunastu metrów od terenu ich wykonywania. Emisja hałasu może powodować czasowe płoszenia zwierząt. Prowadzone prace, przy racjonalnym ruchu pojazdów i organizacji pracy sprzętu na terenie zainwestowania, nie będą powodować przekroczenia akustycznych standardów jakości środowiska w odniesieniu do terenów chronionych akustycznie w miejscowości.</t>
    </r>
  </si>
  <si>
    <r>
      <t>Etap użytkowania</t>
    </r>
    <r>
      <rPr>
        <sz val="10"/>
        <color theme="1"/>
        <rFont val="Calibri"/>
        <family val="2"/>
        <charset val="238"/>
      </rPr>
      <t xml:space="preserve"> – oddziaływanie bezpośrednie, krótkoterminowe, przemijalne ale powtarzalne codziennie, głównie w porze dnia w wyniku ruchu pojazdów mieszkańców, służb komunalnych i dostawców paliwa grzewczego oraz pracy urządzeń klimatyzacyjnych, oddziaływanie chwilowe przy wykonywaniu pielęgnacji zieleni na terenie (na posesjach, na użytkach leśnych). Zaproponowane rozwiązania w zakresie ograniczenia emisji hałasu i drgań pozwolą na dochowanie akustycznych standardów jakości środowiska w odniesieniu do terenów chronionych akustycznie (terenu mieszkaniowego powstałego w wyniku przedsięwzięcia oraz istniejącej zabudowy w miejscowości).</t>
    </r>
  </si>
  <si>
    <t xml:space="preserve">Klimat </t>
  </si>
  <si>
    <r>
      <t>Etap realizacji</t>
    </r>
    <r>
      <rPr>
        <sz val="10"/>
        <color theme="1"/>
        <rFont val="Calibri"/>
        <family val="2"/>
        <charset val="238"/>
      </rPr>
      <t xml:space="preserve"> – oddziaływanie pośrednie, średnioterminowe związane z emisją gazów cieplarnianych  z ruchu pojazdów i pracą maszyn, unosów pyłów ze wzruszanych nawierzchni. Czas i sposób prowadzenia prac wycinkowych, przygotowania terenu pod zainwestowanie, prowadzenia poszczególnych prac ziemnych, budowlanych i montażowych, zostaną dostosowane do warunków pogodowych dla zapewnienia odpowiedniego poziomu bezpieczeństwa zdrowia i życia pracowników oraz poprawności technologicznej obiektów i instalacji. </t>
    </r>
  </si>
  <si>
    <r>
      <t>Etap użytkowania</t>
    </r>
    <r>
      <rPr>
        <sz val="10"/>
        <color theme="1"/>
        <rFont val="Calibri"/>
        <family val="2"/>
        <charset val="238"/>
      </rPr>
      <t xml:space="preserve"> – oddziaływanie pośrednie, długookresowe, związane z trwałym wyłączeniem części terenu z powierzchni biologicznie czynnej, nowym układem zieleni (zieleń urządzona), większą ekspozycją terenu na warunki solarne i dodatkowym ładunkiem gazów cieplarnianych (GHG) oraz substancji pośrednio wpływających na koncentrację GHG w atmosferze z ruchu pojazdów i ogrzewania obiektów. Prawidłowo użytkowana, ekstensywna zabudowa terenu oraz stosowanie paliw grzewczych o niskiej emisji zanieczyszczeń pozwoli na utrzymanie na zadowalającym poziomie warunków nasłonecznienia, wilgotności i przewietrzania terenu. Oddziaływanie będzie niewielkie w skali gminy, regionu i kraju.</t>
    </r>
  </si>
  <si>
    <t xml:space="preserve">Krajobraz </t>
  </si>
  <si>
    <r>
      <t>Etap realizacji</t>
    </r>
    <r>
      <rPr>
        <sz val="10"/>
        <color theme="1"/>
        <rFont val="Calibri"/>
        <family val="2"/>
        <charset val="238"/>
      </rPr>
      <t xml:space="preserve"> – oddziaływanie docelowo trwałe,  teoretycznie odwracalne, postępujące w czasie w związku z przekształcaniem i zabudową kolejnych fragmentów terenu. Odbiór krajobrazu jest zmienny, zależy od  organizacji prac, stanu uprzątnięcia terenu i subiektywnego odbioru osoby obserwującej. </t>
    </r>
  </si>
  <si>
    <r>
      <t xml:space="preserve">Etap użytkowania </t>
    </r>
    <r>
      <rPr>
        <sz val="10"/>
        <color theme="1"/>
        <rFont val="Calibri"/>
        <family val="2"/>
        <charset val="238"/>
      </rPr>
      <t xml:space="preserve">– oddziaływanie długoterminowe, bezpośrednie poprzez ulokowanie i użytkowanie nowej zabudowy mieszkaniowej. Zmiana krajobrazu miejsca z półotwartego na krajobraz zurbanizowany. </t>
    </r>
  </si>
  <si>
    <t>Zabytki i dziedzictwo kulturowe</t>
  </si>
  <si>
    <r>
      <t xml:space="preserve">Etap realizacji </t>
    </r>
    <r>
      <rPr>
        <sz val="10"/>
        <color theme="1"/>
        <rFont val="Calibri"/>
        <family val="2"/>
        <charset val="238"/>
      </rPr>
      <t xml:space="preserve"> oddziaływanie potencjalne, incydentalne, chwilowe w przypadku natrafienia na ślady osadnictwa i ich zabezpieczanie.</t>
    </r>
  </si>
  <si>
    <r>
      <t>Etap użytkowania</t>
    </r>
    <r>
      <rPr>
        <sz val="10"/>
        <color theme="1"/>
        <rFont val="Calibri"/>
        <family val="2"/>
        <charset val="238"/>
      </rPr>
      <t xml:space="preserve"> – nie przewiduje się przy zastosowanych rozwiązaniach.</t>
    </r>
  </si>
  <si>
    <t xml:space="preserve">Formy ochrony przyrody i inne zasoby przyrodnicze </t>
  </si>
  <si>
    <r>
      <t>Etap realizacji</t>
    </r>
    <r>
      <rPr>
        <sz val="10"/>
        <color theme="1"/>
        <rFont val="Calibri"/>
        <family val="2"/>
        <charset val="238"/>
      </rPr>
      <t xml:space="preserve"> – oddziaływanie bezpośrednie, trwałe w związku z usunięciem części roślinności z terenu. Usuniecie roślinności dotyczy przede wszystkim roślinności niskiej zbiorowisk agrarnych i ruderalnych oraz śródpolnych zadrzewień w kolizji z projektowanym zagospodarowaniem. Na terenie pozostaną użytki leśne. Prace spowodują zniszczenie powierzchni biologicznie czynnej stanowiącej aktualnie miejsce żerowania, przebywania, rozrodu niektórych grup zwierząt, głównie ptactwa, nielicznie gadów i ssaków jednak nie dojdzie do całkowitego ograniczenia zwierzętom dostępu do ww. miejsc (funkcje siedliskowe dla organizmów związanych z terenami rolno- leśnymi nadal będą pełniły sąsiednie grunty). </t>
    </r>
  </si>
  <si>
    <r>
      <t xml:space="preserve">Z uwagi na charakter, sposób wykonania prac i odległość od najbliższych obszarów sieci Natura 2000, </t>
    </r>
    <r>
      <rPr>
        <b/>
        <sz val="10"/>
        <color theme="1"/>
        <rFont val="Calibri"/>
        <family val="2"/>
        <charset val="238"/>
      </rPr>
      <t>przedsięwzięcie nie wpłynie na przedmiot i cele ochrony obszarów Natura 2000, spójność poszczególnych obszarów oraz integralność sieci obszarów Natura 2000 jako całości</t>
    </r>
    <r>
      <rPr>
        <sz val="10"/>
        <color theme="1"/>
        <rFont val="Calibri"/>
        <family val="2"/>
        <charset val="238"/>
      </rPr>
      <t>. Przedsięwzięcie nie wpłynie też walory przyrodniczo-krajobrazowe pobliskiego Przywidzkiego Obszaru Chronionego Krajobrazu.</t>
    </r>
  </si>
  <si>
    <r>
      <t xml:space="preserve">Etap użytkowania </t>
    </r>
    <r>
      <rPr>
        <sz val="10"/>
        <color theme="1"/>
        <rFont val="Calibri"/>
        <family val="2"/>
        <charset val="238"/>
      </rPr>
      <t xml:space="preserve"> - nowy sposób wykorzystania terenu, przy zastosowaniu rozwiązań chroniących, nie będzie generować nowych ani nasilonych oddziaływań bezpośrednich ani pośrednich dla zasobów przyrodniczych, w tym objętych formami ochrony przyrody. Obecność nowych form zieleni (zieleń urządzona z gatunków rodzimych) pozwoli na utrzymanie odpowiedniego poziomu różnorodności biologicznej terenu zarówno w odniesieniu do szaty roślinnej jak i fauny. Prawidłowe użytkowanie terenu nie wpłynie </t>
    </r>
    <r>
      <rPr>
        <b/>
        <sz val="10"/>
        <color theme="1"/>
        <rFont val="Calibri"/>
        <family val="2"/>
        <charset val="238"/>
      </rPr>
      <t>na przedmiot i cele ochrony obszarów Natura 2000, spójność poszczególnych obszarów oraz integralność sieci obszarów Natura 2000 jako całości</t>
    </r>
    <r>
      <rPr>
        <sz val="10"/>
        <color theme="1"/>
        <rFont val="Calibri"/>
        <family val="2"/>
        <charset val="238"/>
      </rPr>
      <t>. Przedsięwzięcie nie wpłynie w sposób bezpośredni  na walory przyrodniczo-krajobrazowe pobliskiego obszaru chronionego krajobrazu.</t>
    </r>
  </si>
  <si>
    <t>Korytarze ekologiczne</t>
  </si>
  <si>
    <r>
      <t xml:space="preserve">Etap realizacji – </t>
    </r>
    <r>
      <rPr>
        <sz val="10"/>
        <color theme="1"/>
        <rFont val="Calibri"/>
        <family val="2"/>
        <charset val="238"/>
      </rPr>
      <t>oddziaływanie miejscowe, czasowe, lokalne, związane przede z usuwaniem kolizyjnej zieleni śródpolnej, odsłanianiem terenu, emisją hałasu z pracujących maszyn i urządzeń i tym samym możliwością płoszenia zwierząt i unikania przez nie terenu prac. Okresy prowadzenia prac zostaną dostosowane do biologii zwierząt zaobserwowanych na terenie i w sąsiedztwie;</t>
    </r>
  </si>
  <si>
    <r>
      <t>Etap użytkowania</t>
    </r>
    <r>
      <rPr>
        <sz val="10"/>
        <color theme="1"/>
        <rFont val="Calibri"/>
        <family val="2"/>
        <charset val="238"/>
      </rPr>
      <t xml:space="preserve"> – trwałe, długoterminowe, umiarkowane - poprzez wydzielenie z przestrzeni (w tym ogrodzenie) oraz długoletnie użytkowanie przekształconego terenu, powtarzalną ale umiarkowaną emisję codzienną hałasu z ruchu pojazdów i korzystania z terenu, zmianą charakteru szaty roślinnej terenu. Biorąc pod uwagę lokalizację przedsięwzięcia względem szerokiego i rozległego korytarza ekologicznego, pobliskiej drogi publicznej oraz intensywności w zagospodarowaniu terenu oraz sposobu pokrycia terenów sąsiednich nie przewiduje się przerwania ciągłości przestrzennej szlaków migracyjnych i zaburzenia drożności krajowego korytarza ekologicznego w wyniku przedsięwzięcia</t>
    </r>
    <r>
      <rPr>
        <b/>
        <sz val="10"/>
        <color theme="1"/>
        <rFont val="Calibri"/>
        <family val="2"/>
        <charset val="238"/>
      </rPr>
      <t>.</t>
    </r>
    <r>
      <rPr>
        <sz val="10"/>
        <color theme="1"/>
        <rFont val="Calibri"/>
        <family val="2"/>
        <charset val="238"/>
      </rPr>
      <t xml:space="preserve"> </t>
    </r>
  </si>
  <si>
    <t>Poważne awarie</t>
  </si>
  <si>
    <r>
      <t xml:space="preserve">Etap realizacji i użytkowania </t>
    </r>
    <r>
      <rPr>
        <sz val="10"/>
        <color theme="1"/>
        <rFont val="Calibri"/>
        <family val="2"/>
        <charset val="238"/>
      </rPr>
      <t xml:space="preserve"> – nie przewiduje się z uwagi na charakter przedsięwzięcia, brak stosowania i magazynowania na terenie substancji niebezpiecznych w znacznych ilościach oraz rozwiązania chroniące ustalone w celu prawidłowej eksploatacji maszyn i instalacji na zainwestowanym terenie. </t>
    </r>
  </si>
  <si>
    <t>Katastrofa budowlana</t>
  </si>
  <si>
    <r>
      <t xml:space="preserve">Etap realizacji i użytkowania </t>
    </r>
    <r>
      <rPr>
        <sz val="10"/>
        <color theme="1"/>
        <rFont val="Calibri"/>
        <family val="2"/>
        <charset val="238"/>
      </rPr>
      <t xml:space="preserve"> - nie przewiduje się ze względu na poznaną i szeroko stosowaną technologię robót budowlanych, skalę zainwestowania terenu, warunki nadzoru i prawidłowej eksploatacji, w tym przeglądy stanu technicznego obiektów i instalacji na etapie użytkowania terenu. </t>
    </r>
  </si>
  <si>
    <t>Katastrofa naturalna</t>
  </si>
  <si>
    <r>
      <t>Etap realizacji i użytkowania</t>
    </r>
    <r>
      <rPr>
        <sz val="10"/>
        <color theme="1"/>
        <rFont val="Calibri"/>
        <family val="2"/>
        <charset val="238"/>
      </rPr>
      <t xml:space="preserve"> – zjawisko możliwe do wystąpienia w z uwagi na zmiany czynników klimatu (głównie intensywności opadów), częściowo nieprzewidywalne. Docelowy sposób zagospodarowania terenu, w tym przyjęta konstrukcja i forma budynków, intensywność zabudowy terenu oraz wyposażenie zabudowy w sieci i urządzenia infrastruktury technicznej pozwoli na jej dostosowanie do większych ryzyk naturalnych związanych ze zmianą klimatu. Forma i sposób zabudowy terenu nie zwiększą ryzyka zaistnienia erozji wietrznej i wodnej, osunięć gruntu, podmyć, susz, pożarów. </t>
    </r>
  </si>
  <si>
    <t>Oddziaływanie skumulowane</t>
  </si>
  <si>
    <r>
      <t xml:space="preserve">Etap realizacji i użytkowania </t>
    </r>
    <r>
      <rPr>
        <sz val="10"/>
        <color theme="1"/>
        <rFont val="Calibri"/>
        <family val="2"/>
        <charset val="238"/>
      </rPr>
      <t xml:space="preserve"> – przy uwzględnieniu planowanych do realizacji przedsięwzięć w miejscowości i przewidzianych do zastosowania rozwiązań minimalizujących oddziaływanie nowej inwestycji na środowisko (m.in. optymalizacja dowozu materiałów i wywozu odpadów z terenu, czasu i sposobu prowadzenia wykonywania najbardziej intensywnych prac inwestycyjnych, organizacja ruchu pojazdów po lokalnym układzie komunikacyjnym) nie przewiduje ryzyka wystąpienia takich oddziaływań. </t>
    </r>
  </si>
  <si>
    <t>Oddziaływanie transgraniczne</t>
  </si>
  <si>
    <r>
      <t>Etap realizacji i użytkowania</t>
    </r>
    <r>
      <rPr>
        <sz val="10"/>
        <color theme="1"/>
        <rFont val="Calibri"/>
        <family val="2"/>
        <charset val="238"/>
      </rPr>
      <t xml:space="preserve"> - nie przewiduje się z uwagi na skalę inwestycji, lokalny zasięg jej oddziaływania i znaczną odległość od granic RP.</t>
    </r>
  </si>
  <si>
    <r>
      <t>Etap realizacji</t>
    </r>
    <r>
      <rPr>
        <sz val="10"/>
        <color theme="1"/>
        <rFont val="Calibri"/>
        <family val="2"/>
        <charset val="238"/>
      </rPr>
      <t xml:space="preserve"> - oddziaływanie bezpośrednie i trwałe, długoterminowe w związku z nowym zagospodarowaniem terenu, umiarkowanej skali w odniesieniu do wielkości całego terenu działek inwestycyjnych.  
</t>
    </r>
    <r>
      <rPr>
        <u/>
        <sz val="10"/>
        <color theme="1"/>
        <rFont val="Calibri"/>
        <family val="2"/>
        <charset val="238"/>
      </rPr>
      <t>Etap użytkowania</t>
    </r>
    <r>
      <rPr>
        <sz val="10"/>
        <color theme="1"/>
        <rFont val="Calibri"/>
        <family val="2"/>
        <charset val="238"/>
      </rPr>
      <t xml:space="preserve"> – przekształcenia incydentalne i czasowo, w momencie prac remontowych nawierzchni, sieci i urządzeń infrastruktury</t>
    </r>
  </si>
  <si>
    <t>Tab. 25. Podsumowanie oddziaływań planowanego przedsięwzięcia</t>
  </si>
  <si>
    <t>Rodzaj zanieczyszczenia</t>
  </si>
  <si>
    <t xml:space="preserve">wskaźniki emisji [g/kWh] </t>
  </si>
  <si>
    <t>dla silników o mocy</t>
  </si>
  <si>
    <t>&gt; 130 kW</t>
  </si>
  <si>
    <t>56 - 75 kW</t>
  </si>
  <si>
    <r>
      <t>NO</t>
    </r>
    <r>
      <rPr>
        <vertAlign val="subscript"/>
        <sz val="10"/>
        <color theme="1"/>
        <rFont val="Calibri"/>
        <family val="2"/>
        <charset val="238"/>
      </rPr>
      <t>2</t>
    </r>
  </si>
  <si>
    <t>węglowodory*</t>
  </si>
  <si>
    <t>pył**</t>
  </si>
  <si>
    <t>Tab. 17. Wskaźniki emisji zanieczyszczeń dla silników maszyn budowlanych wg normy Stage III</t>
  </si>
  <si>
    <t>Wielkość emisji</t>
  </si>
  <si>
    <t>kg/h</t>
  </si>
  <si>
    <t>Mg/budowę</t>
  </si>
  <si>
    <t>węglowodory alifatyczne</t>
  </si>
  <si>
    <t>węglowodory aromatyczne</t>
  </si>
  <si>
    <t>pył PM10 = PM2,5</t>
  </si>
  <si>
    <t>Tab. 18. Wielkość emisji zanieczyszczeń z pracy maszyn budowlanych</t>
  </si>
  <si>
    <t>Substancja</t>
  </si>
  <si>
    <t>Emisja [g/km x poj.]</t>
  </si>
  <si>
    <t>Pojazdy osobowe</t>
  </si>
  <si>
    <t>Pojazdy dostawcze</t>
  </si>
  <si>
    <t>Pojazdy ciężarowe</t>
  </si>
  <si>
    <t>Pył (PM10=PM2,5)</t>
  </si>
  <si>
    <t>benzen</t>
  </si>
  <si>
    <t>Emisja</t>
  </si>
  <si>
    <t>[g/km·poj.]</t>
  </si>
  <si>
    <t xml:space="preserve">Długość trasy </t>
  </si>
  <si>
    <t>[km]</t>
  </si>
  <si>
    <r>
      <t xml:space="preserve">Liczba pojazdów </t>
    </r>
    <r>
      <rPr>
        <sz val="10"/>
        <color rgb="FF000000"/>
        <rFont val="Calibri"/>
        <family val="2"/>
        <charset val="238"/>
      </rPr>
      <t>[poj./h]</t>
    </r>
  </si>
  <si>
    <t xml:space="preserve">Emisja </t>
  </si>
  <si>
    <t>[kg/h]</t>
  </si>
  <si>
    <r>
      <t xml:space="preserve">Liczba pojazdów </t>
    </r>
    <r>
      <rPr>
        <sz val="10"/>
        <color rgb="FF000000"/>
        <rFont val="Calibri"/>
        <family val="2"/>
        <charset val="238"/>
      </rPr>
      <t>[poj./rok]</t>
    </r>
  </si>
  <si>
    <r>
      <t xml:space="preserve">Emisja </t>
    </r>
    <r>
      <rPr>
        <sz val="10"/>
        <color rgb="FF000000"/>
        <rFont val="Calibri"/>
        <family val="2"/>
        <charset val="238"/>
      </rPr>
      <t>[kg/rok]</t>
    </r>
  </si>
  <si>
    <t>Pojazdy osobowe (O)</t>
  </si>
  <si>
    <t>pył (PM10=PM2,5)</t>
  </si>
  <si>
    <t>Pojazdy dostawcze (D)</t>
  </si>
  <si>
    <t>Pojazdy ciężarowe (C)</t>
  </si>
  <si>
    <t>Tab. 20. Emisja godzinowa i roczna dla poszczególnych rodzajów pojazdów podczas etapu budowy (V=20 km/h)</t>
  </si>
  <si>
    <t>Tab. 19.  Natężenie emisji zanieczyszczeń dla przyjętej prędkości poruszania się pojazdów (V=20 km/h)</t>
  </si>
  <si>
    <t>Suma(O+D+C)</t>
  </si>
  <si>
    <r>
      <t xml:space="preserve">Emisja </t>
    </r>
    <r>
      <rPr>
        <sz val="9"/>
        <color rgb="FF000000"/>
        <rFont val="Calibri"/>
        <family val="2"/>
        <charset val="238"/>
      </rPr>
      <t>[kg/h]</t>
    </r>
  </si>
  <si>
    <r>
      <t xml:space="preserve">Emisja </t>
    </r>
    <r>
      <rPr>
        <sz val="9"/>
        <color rgb="FF000000"/>
        <rFont val="Calibri"/>
        <family val="2"/>
        <charset val="238"/>
      </rPr>
      <t>[kg/rok]</t>
    </r>
  </si>
  <si>
    <r>
      <t>NO</t>
    </r>
    <r>
      <rPr>
        <vertAlign val="subscript"/>
        <sz val="9"/>
        <color theme="1"/>
        <rFont val="Calibri"/>
        <family val="2"/>
        <charset val="238"/>
      </rPr>
      <t>2</t>
    </r>
  </si>
  <si>
    <t>pył</t>
  </si>
  <si>
    <t>(PM10=PM2,5)</t>
  </si>
  <si>
    <t>Tab. 21. Emisja zanieczyszczeń z ruchu pojazdów podczas etapu budowy – zbiorczo</t>
  </si>
  <si>
    <r>
      <t xml:space="preserve">Długość trasy </t>
    </r>
    <r>
      <rPr>
        <sz val="10"/>
        <color rgb="FF000000"/>
        <rFont val="Calibri"/>
        <family val="2"/>
        <charset val="238"/>
      </rPr>
      <t>[km]</t>
    </r>
  </si>
  <si>
    <r>
      <t xml:space="preserve">Emisja </t>
    </r>
    <r>
      <rPr>
        <sz val="10"/>
        <color rgb="FF000000"/>
        <rFont val="Calibri"/>
        <family val="2"/>
        <charset val="238"/>
      </rPr>
      <t>[kg/h]</t>
    </r>
  </si>
  <si>
    <t>Tab. 22. Emisja godzinowa i roczna z ruchu poszczególnych rodzajów pojazdów na etapie użytkowania</t>
  </si>
  <si>
    <t>Zbiorczo (O+C)</t>
  </si>
  <si>
    <t>Tab. 23. Emisja zanieczyszczeń z ruchu pojazdów podczas etapu użytkowania – zbiorczo</t>
  </si>
  <si>
    <t>Tab. 24. Porównanie rocznej emisji zanieczyszczeń do powietrza z analizowanych kotłów grzewczych</t>
  </si>
  <si>
    <t>Czas budowy</t>
  </si>
  <si>
    <t>h/doba</t>
  </si>
  <si>
    <t>dni/tydzien</t>
  </si>
  <si>
    <t>tyg./rok</t>
  </si>
  <si>
    <t xml:space="preserve"> h/budowa</t>
  </si>
  <si>
    <t>OBLICZENIA ROBOCZE - MASZYNY BUDOWLANE</t>
  </si>
  <si>
    <t>Maszyna</t>
  </si>
  <si>
    <t>moc [kW]</t>
  </si>
  <si>
    <t>koparko - ładowarka</t>
  </si>
  <si>
    <t xml:space="preserve">minikoparka </t>
  </si>
  <si>
    <t>pozostałe (ubijarka, zageszcz.)</t>
  </si>
  <si>
    <t>agregat</t>
  </si>
  <si>
    <t>dzwig samochodowy</t>
  </si>
  <si>
    <t>kompresor</t>
  </si>
  <si>
    <t>liczba maszyn</t>
  </si>
  <si>
    <t>poziom mocy</t>
  </si>
  <si>
    <t>czas pracy [h/bud.]</t>
  </si>
  <si>
    <t>minikoparka - 1 szt.</t>
  </si>
  <si>
    <t xml:space="preserve">pozostałe - 2 szt. </t>
  </si>
  <si>
    <t>agregat - 1 szt.</t>
  </si>
  <si>
    <t>dżwig samoch.- 1 szt.</t>
  </si>
  <si>
    <t>kompresor - 1 szt.</t>
  </si>
  <si>
    <t>Razem</t>
  </si>
  <si>
    <t>Mg/budowa</t>
  </si>
  <si>
    <t>węgl.aromat.</t>
  </si>
  <si>
    <t>EMISJE Z PRACY MASZYN BUDOWALNYCH</t>
  </si>
  <si>
    <t>koparko-ładowarka-1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</si>
</sst>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z_ł_-;\-* #,##0.00\ _z_ł_-;_-* &quot;-&quot;??\ _z_ł_-;_-@_-"/>
    <numFmt numFmtId="165" formatCode="0.0000"/>
    <numFmt numFmtId="166" formatCode="0.000"/>
    <numFmt numFmtId="167" formatCode="0.00000"/>
    <numFmt numFmtId="168" formatCode="0.0000000"/>
    <numFmt numFmtId="169" formatCode="0.000000"/>
    <numFmt numFmtId="171" formatCode="0.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9"/>
      <color indexed="81"/>
      <name val="Tahoma"/>
      <charset val="1"/>
    </font>
    <font>
      <sz val="11"/>
      <color rgb="FF00B050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333333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vertAlign val="subscript"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i/>
      <sz val="10"/>
      <color theme="1"/>
      <name val="Calibri"/>
      <family val="2"/>
      <charset val="238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charset val="238"/>
    </font>
    <font>
      <i/>
      <sz val="1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vertAlign val="subscript"/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9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360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0" xfId="0" applyFont="1"/>
    <xf numFmtId="2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166" fontId="9" fillId="0" borderId="1" xfId="0" applyNumberFormat="1" applyFont="1" applyBorder="1" applyAlignment="1">
      <alignment horizontal="center" vertical="center"/>
    </xf>
    <xf numFmtId="164" fontId="0" fillId="0" borderId="1" xfId="1" applyFont="1" applyBorder="1" applyAlignment="1">
      <alignment horizontal="center"/>
    </xf>
    <xf numFmtId="164" fontId="9" fillId="0" borderId="1" xfId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167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0" fillId="0" borderId="1" xfId="0" applyFont="1" applyBorder="1"/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3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11" fillId="0" borderId="4" xfId="0" applyFont="1" applyBorder="1" applyAlignment="1">
      <alignment horizontal="center" vertical="center"/>
    </xf>
    <xf numFmtId="0" fontId="10" fillId="6" borderId="1" xfId="0" applyFont="1" applyFill="1" applyBorder="1" applyAlignment="1">
      <alignment horizontal="left" wrapText="1"/>
    </xf>
    <xf numFmtId="0" fontId="10" fillId="6" borderId="1" xfId="0" applyFont="1" applyFill="1" applyBorder="1" applyAlignment="1">
      <alignment horizontal="center" wrapText="1"/>
    </xf>
    <xf numFmtId="0" fontId="10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/>
    </xf>
    <xf numFmtId="0" fontId="11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166" fontId="0" fillId="0" borderId="3" xfId="0" applyNumberForma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3" fillId="0" borderId="12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1" fillId="6" borderId="1" xfId="0" applyFont="1" applyFill="1" applyBorder="1" applyAlignment="1">
      <alignment horizontal="center"/>
    </xf>
    <xf numFmtId="166" fontId="10" fillId="6" borderId="1" xfId="0" applyNumberFormat="1" applyFont="1" applyFill="1" applyBorder="1" applyAlignment="1">
      <alignment horizontal="center" wrapText="1"/>
    </xf>
    <xf numFmtId="166" fontId="11" fillId="6" borderId="1" xfId="0" applyNumberFormat="1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15" fillId="0" borderId="0" xfId="0" applyFont="1" applyAlignment="1">
      <alignment horizontal="right"/>
    </xf>
    <xf numFmtId="166" fontId="0" fillId="0" borderId="3" xfId="0" applyNumberFormat="1" applyBorder="1" applyAlignment="1">
      <alignment horizontal="center"/>
    </xf>
    <xf numFmtId="166" fontId="11" fillId="0" borderId="4" xfId="0" applyNumberFormat="1" applyFont="1" applyBorder="1" applyAlignment="1">
      <alignment horizontal="center"/>
    </xf>
    <xf numFmtId="166" fontId="11" fillId="0" borderId="1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10" fillId="6" borderId="1" xfId="0" applyFont="1" applyFill="1" applyBorder="1"/>
    <xf numFmtId="166" fontId="12" fillId="6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3" fillId="0" borderId="13" xfId="1" applyFont="1" applyBorder="1" applyAlignment="1">
      <alignment horizontal="center"/>
    </xf>
    <xf numFmtId="164" fontId="3" fillId="0" borderId="15" xfId="1" applyFont="1" applyBorder="1" applyAlignment="1">
      <alignment horizontal="center"/>
    </xf>
    <xf numFmtId="164" fontId="3" fillId="0" borderId="14" xfId="1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2" xfId="0" applyFont="1" applyBorder="1"/>
    <xf numFmtId="2" fontId="0" fillId="0" borderId="0" xfId="0" applyNumberFormat="1"/>
    <xf numFmtId="166" fontId="0" fillId="0" borderId="0" xfId="0" applyNumberFormat="1"/>
    <xf numFmtId="0" fontId="17" fillId="0" borderId="20" xfId="0" applyFont="1" applyBorder="1" applyAlignment="1">
      <alignment horizontal="justify" vertical="center" wrapText="1"/>
    </xf>
    <xf numFmtId="0" fontId="19" fillId="0" borderId="17" xfId="0" applyFont="1" applyBorder="1" applyAlignment="1">
      <alignment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justify" vertical="center" wrapText="1"/>
    </xf>
    <xf numFmtId="0" fontId="18" fillId="8" borderId="12" xfId="0" applyFont="1" applyFill="1" applyBorder="1" applyAlignment="1">
      <alignment horizontal="justify" vertical="center" wrapText="1"/>
    </xf>
    <xf numFmtId="0" fontId="18" fillId="8" borderId="18" xfId="0" applyFont="1" applyFill="1" applyBorder="1" applyAlignment="1">
      <alignment horizontal="justify" vertical="center" wrapText="1"/>
    </xf>
    <xf numFmtId="0" fontId="24" fillId="0" borderId="17" xfId="0" applyFont="1" applyBorder="1" applyAlignment="1">
      <alignment horizontal="justify" vertical="center" wrapText="1"/>
    </xf>
    <xf numFmtId="0" fontId="25" fillId="0" borderId="20" xfId="0" applyFont="1" applyBorder="1" applyAlignment="1">
      <alignment horizontal="justify" vertical="center" wrapText="1"/>
    </xf>
    <xf numFmtId="0" fontId="18" fillId="0" borderId="17" xfId="0" applyFont="1" applyBorder="1" applyAlignment="1">
      <alignment horizontal="justify" vertical="center" wrapText="1"/>
    </xf>
    <xf numFmtId="0" fontId="26" fillId="0" borderId="20" xfId="0" applyFont="1" applyBorder="1" applyAlignment="1">
      <alignment horizontal="justify" vertical="center" wrapText="1"/>
    </xf>
    <xf numFmtId="0" fontId="27" fillId="0" borderId="20" xfId="0" applyFont="1" applyBorder="1" applyAlignment="1">
      <alignment horizontal="justify" vertical="center" wrapText="1"/>
    </xf>
    <xf numFmtId="0" fontId="28" fillId="0" borderId="20" xfId="2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0" fontId="18" fillId="8" borderId="19" xfId="0" applyFont="1" applyFill="1" applyBorder="1" applyAlignment="1">
      <alignment horizontal="center" vertical="center" wrapText="1"/>
    </xf>
    <xf numFmtId="0" fontId="18" fillId="8" borderId="20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/>
    </xf>
    <xf numFmtId="0" fontId="19" fillId="0" borderId="20" xfId="0" applyFont="1" applyBorder="1" applyAlignment="1">
      <alignment vertical="center" wrapText="1"/>
    </xf>
    <xf numFmtId="0" fontId="24" fillId="0" borderId="20" xfId="0" applyFont="1" applyBorder="1" applyAlignment="1">
      <alignment horizontal="center" vertical="center" wrapText="1"/>
    </xf>
    <xf numFmtId="0" fontId="25" fillId="0" borderId="20" xfId="0" applyFont="1" applyBorder="1" applyAlignment="1">
      <alignment vertical="center"/>
    </xf>
    <xf numFmtId="0" fontId="24" fillId="0" borderId="20" xfId="0" applyFont="1" applyBorder="1" applyAlignment="1">
      <alignment vertical="center" wrapText="1"/>
    </xf>
    <xf numFmtId="0" fontId="24" fillId="0" borderId="20" xfId="0" applyFont="1" applyBorder="1" applyAlignment="1">
      <alignment vertical="center"/>
    </xf>
    <xf numFmtId="0" fontId="19" fillId="0" borderId="20" xfId="0" applyFont="1" applyBorder="1" applyAlignment="1">
      <alignment vertical="center"/>
    </xf>
    <xf numFmtId="0" fontId="18" fillId="9" borderId="12" xfId="0" applyFont="1" applyFill="1" applyBorder="1" applyAlignment="1">
      <alignment horizontal="justify" vertical="center" wrapText="1"/>
    </xf>
    <xf numFmtId="0" fontId="18" fillId="9" borderId="18" xfId="0" applyFont="1" applyFill="1" applyBorder="1" applyAlignment="1">
      <alignment vertical="center" wrapText="1"/>
    </xf>
    <xf numFmtId="0" fontId="18" fillId="9" borderId="18" xfId="0" applyFont="1" applyFill="1" applyBorder="1" applyAlignment="1">
      <alignment horizontal="justify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26" xfId="0" applyFont="1" applyBorder="1" applyAlignment="1">
      <alignment vertical="center" wrapText="1"/>
    </xf>
    <xf numFmtId="14" fontId="19" fillId="0" borderId="20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8" xfId="0" applyBorder="1"/>
    <xf numFmtId="0" fontId="0" fillId="0" borderId="28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0" fillId="0" borderId="8" xfId="0" applyFont="1" applyBorder="1" applyAlignment="1">
      <alignment horizontal="left" vertical="center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 wrapText="1"/>
    </xf>
    <xf numFmtId="0" fontId="32" fillId="0" borderId="26" xfId="0" applyFont="1" applyBorder="1" applyAlignment="1">
      <alignment vertical="center" wrapText="1"/>
    </xf>
    <xf numFmtId="0" fontId="32" fillId="0" borderId="20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8" fillId="9" borderId="2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8" fillId="9" borderId="19" xfId="0" applyFont="1" applyFill="1" applyBorder="1" applyAlignment="1">
      <alignment horizontal="center" vertical="center" wrapText="1"/>
    </xf>
    <xf numFmtId="0" fontId="31" fillId="0" borderId="0" xfId="0" applyFont="1"/>
    <xf numFmtId="0" fontId="30" fillId="0" borderId="0" xfId="0" applyFont="1" applyAlignment="1">
      <alignment horizontal="left" vertical="center"/>
    </xf>
    <xf numFmtId="0" fontId="24" fillId="9" borderId="20" xfId="0" applyFont="1" applyFill="1" applyBorder="1" applyAlignment="1">
      <alignment horizontal="center" vertical="center" wrapText="1"/>
    </xf>
    <xf numFmtId="168" fontId="19" fillId="0" borderId="20" xfId="0" applyNumberFormat="1" applyFont="1" applyBorder="1" applyAlignment="1">
      <alignment horizontal="center" vertical="center" wrapText="1"/>
    </xf>
    <xf numFmtId="168" fontId="33" fillId="0" borderId="20" xfId="0" applyNumberFormat="1" applyFont="1" applyBorder="1" applyAlignment="1">
      <alignment horizontal="center" vertical="center" wrapText="1"/>
    </xf>
    <xf numFmtId="0" fontId="34" fillId="9" borderId="20" xfId="0" applyFont="1" applyFill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168" fontId="37" fillId="0" borderId="20" xfId="0" applyNumberFormat="1" applyFont="1" applyBorder="1" applyAlignment="1">
      <alignment horizontal="center" vertical="center" wrapText="1"/>
    </xf>
    <xf numFmtId="168" fontId="39" fillId="0" borderId="20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9" fillId="0" borderId="17" xfId="0" applyFont="1" applyBorder="1" applyAlignment="1">
      <alignment horizontal="justify" vertical="center" wrapText="1"/>
    </xf>
    <xf numFmtId="164" fontId="2" fillId="0" borderId="0" xfId="1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0" fillId="0" borderId="0" xfId="1" applyFont="1" applyFill="1" applyBorder="1" applyAlignment="1">
      <alignment horizontal="center"/>
    </xf>
    <xf numFmtId="164" fontId="9" fillId="0" borderId="0" xfId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9" fillId="0" borderId="0" xfId="0" applyNumberFormat="1" applyFont="1" applyAlignment="1">
      <alignment horizontal="center" vertical="center"/>
    </xf>
    <xf numFmtId="0" fontId="18" fillId="7" borderId="24" xfId="0" applyFont="1" applyFill="1" applyBorder="1" applyAlignment="1">
      <alignment vertical="center" wrapText="1"/>
    </xf>
    <xf numFmtId="0" fontId="18" fillId="7" borderId="21" xfId="0" applyFont="1" applyFill="1" applyBorder="1" applyAlignment="1">
      <alignment vertical="center" wrapText="1"/>
    </xf>
    <xf numFmtId="0" fontId="18" fillId="7" borderId="18" xfId="0" applyFont="1" applyFill="1" applyBorder="1" applyAlignment="1">
      <alignment vertical="center" wrapText="1"/>
    </xf>
    <xf numFmtId="0" fontId="23" fillId="0" borderId="2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justify" vertical="center" wrapText="1"/>
    </xf>
    <xf numFmtId="0" fontId="18" fillId="7" borderId="21" xfId="0" applyFont="1" applyFill="1" applyBorder="1" applyAlignment="1">
      <alignment horizontal="justify" vertical="center" wrapText="1"/>
    </xf>
    <xf numFmtId="0" fontId="18" fillId="7" borderId="18" xfId="0" applyFont="1" applyFill="1" applyBorder="1" applyAlignment="1">
      <alignment horizontal="justify" vertical="center" wrapText="1"/>
    </xf>
    <xf numFmtId="0" fontId="18" fillId="8" borderId="16" xfId="0" applyFont="1" applyFill="1" applyBorder="1" applyAlignment="1">
      <alignment horizontal="center" vertical="center" wrapText="1"/>
    </xf>
    <xf numFmtId="0" fontId="18" fillId="8" borderId="17" xfId="0" applyFont="1" applyFill="1" applyBorder="1" applyAlignment="1">
      <alignment horizontal="center" vertical="center" wrapText="1"/>
    </xf>
    <xf numFmtId="0" fontId="18" fillId="8" borderId="16" xfId="0" applyFont="1" applyFill="1" applyBorder="1" applyAlignment="1">
      <alignment vertical="center" wrapText="1"/>
    </xf>
    <xf numFmtId="0" fontId="18" fillId="8" borderId="17" xfId="0" applyFont="1" applyFill="1" applyBorder="1" applyAlignment="1">
      <alignment vertical="center" wrapText="1"/>
    </xf>
    <xf numFmtId="0" fontId="29" fillId="0" borderId="0" xfId="0" applyFont="1" applyAlignment="1">
      <alignment horizontal="left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23" fillId="0" borderId="23" xfId="0" applyFont="1" applyBorder="1" applyAlignment="1">
      <alignment horizontal="left" vertical="center"/>
    </xf>
    <xf numFmtId="0" fontId="30" fillId="0" borderId="23" xfId="0" applyFont="1" applyBorder="1" applyAlignment="1">
      <alignment horizontal="left" vertical="center"/>
    </xf>
    <xf numFmtId="0" fontId="30" fillId="0" borderId="8" xfId="0" applyFont="1" applyBorder="1" applyAlignment="1">
      <alignment horizontal="left" vertical="center"/>
    </xf>
    <xf numFmtId="0" fontId="31" fillId="0" borderId="8" xfId="0" applyFont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left"/>
    </xf>
    <xf numFmtId="0" fontId="11" fillId="4" borderId="11" xfId="0" applyFont="1" applyFill="1" applyBorder="1" applyAlignment="1">
      <alignment horizontal="left"/>
    </xf>
    <xf numFmtId="0" fontId="11" fillId="4" borderId="9" xfId="0" applyFont="1" applyFill="1" applyBorder="1" applyAlignment="1">
      <alignment horizontal="left"/>
    </xf>
    <xf numFmtId="0" fontId="11" fillId="4" borderId="7" xfId="0" applyFont="1" applyFill="1" applyBorder="1" applyAlignment="1">
      <alignment horizontal="left" wrapText="1"/>
    </xf>
    <xf numFmtId="0" fontId="11" fillId="4" borderId="11" xfId="0" applyFont="1" applyFill="1" applyBorder="1" applyAlignment="1">
      <alignment horizontal="left" wrapText="1"/>
    </xf>
    <xf numFmtId="0" fontId="11" fillId="4" borderId="9" xfId="0" applyFont="1" applyFill="1" applyBorder="1" applyAlignment="1">
      <alignment horizontal="left" wrapText="1"/>
    </xf>
    <xf numFmtId="0" fontId="10" fillId="4" borderId="7" xfId="0" applyFont="1" applyFill="1" applyBorder="1" applyAlignment="1">
      <alignment horizontal="left"/>
    </xf>
    <xf numFmtId="0" fontId="10" fillId="4" borderId="11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left"/>
    </xf>
    <xf numFmtId="166" fontId="0" fillId="0" borderId="3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11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wrapText="1"/>
    </xf>
    <xf numFmtId="0" fontId="10" fillId="4" borderId="11" xfId="0" applyFont="1" applyFill="1" applyBorder="1" applyAlignment="1">
      <alignment horizontal="left" wrapText="1"/>
    </xf>
    <xf numFmtId="0" fontId="10" fillId="4" borderId="9" xfId="0" applyFont="1" applyFill="1" applyBorder="1" applyAlignment="1">
      <alignment horizontal="left" wrapText="1"/>
    </xf>
    <xf numFmtId="0" fontId="13" fillId="4" borderId="7" xfId="0" applyFont="1" applyFill="1" applyBorder="1" applyAlignment="1">
      <alignment horizontal="left" wrapText="1"/>
    </xf>
    <xf numFmtId="0" fontId="13" fillId="4" borderId="11" xfId="0" applyFont="1" applyFill="1" applyBorder="1" applyAlignment="1">
      <alignment horizontal="left" wrapText="1"/>
    </xf>
    <xf numFmtId="0" fontId="13" fillId="4" borderId="9" xfId="0" applyFont="1" applyFill="1" applyBorder="1" applyAlignment="1">
      <alignment horizontal="left" wrapText="1"/>
    </xf>
    <xf numFmtId="0" fontId="13" fillId="4" borderId="7" xfId="0" applyFont="1" applyFill="1" applyBorder="1" applyAlignment="1">
      <alignment horizontal="left"/>
    </xf>
    <xf numFmtId="0" fontId="13" fillId="4" borderId="11" xfId="0" applyFont="1" applyFill="1" applyBorder="1" applyAlignment="1">
      <alignment horizontal="left"/>
    </xf>
    <xf numFmtId="0" fontId="13" fillId="4" borderId="9" xfId="0" applyFont="1" applyFill="1" applyBorder="1" applyAlignment="1">
      <alignment horizontal="left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168" fontId="37" fillId="0" borderId="16" xfId="0" applyNumberFormat="1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169" fontId="39" fillId="0" borderId="16" xfId="0" applyNumberFormat="1" applyFont="1" applyBorder="1" applyAlignment="1">
      <alignment horizontal="center" vertical="center" wrapText="1"/>
    </xf>
    <xf numFmtId="169" fontId="39" fillId="0" borderId="17" xfId="0" applyNumberFormat="1" applyFont="1" applyBorder="1" applyAlignment="1">
      <alignment horizontal="center" vertical="center" wrapText="1"/>
    </xf>
    <xf numFmtId="167" fontId="39" fillId="0" borderId="16" xfId="0" applyNumberFormat="1" applyFont="1" applyBorder="1" applyAlignment="1">
      <alignment horizontal="center" vertical="center" wrapText="1"/>
    </xf>
    <xf numFmtId="167" fontId="39" fillId="0" borderId="17" xfId="0" applyNumberFormat="1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168" fontId="39" fillId="0" borderId="16" xfId="0" applyNumberFormat="1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4" fillId="9" borderId="16" xfId="0" applyFont="1" applyFill="1" applyBorder="1" applyAlignment="1">
      <alignment horizontal="center" vertical="center" wrapText="1"/>
    </xf>
    <xf numFmtId="0" fontId="34" fillId="9" borderId="17" xfId="0" applyFont="1" applyFill="1" applyBorder="1" applyAlignment="1">
      <alignment horizontal="center" vertical="center" wrapText="1"/>
    </xf>
    <xf numFmtId="0" fontId="34" fillId="9" borderId="24" xfId="0" applyFont="1" applyFill="1" applyBorder="1" applyAlignment="1">
      <alignment horizontal="justify" vertical="center" wrapText="1"/>
    </xf>
    <xf numFmtId="0" fontId="34" fillId="9" borderId="18" xfId="0" applyFont="1" applyFill="1" applyBorder="1" applyAlignment="1">
      <alignment horizontal="justify" vertical="center" wrapText="1"/>
    </xf>
    <xf numFmtId="0" fontId="34" fillId="9" borderId="24" xfId="0" applyFont="1" applyFill="1" applyBorder="1" applyAlignment="1">
      <alignment horizontal="center" vertical="center" wrapText="1"/>
    </xf>
    <xf numFmtId="0" fontId="34" fillId="9" borderId="1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68" fontId="33" fillId="0" borderId="24" xfId="0" applyNumberFormat="1" applyFont="1" applyBorder="1" applyAlignment="1">
      <alignment horizontal="center" vertical="center" wrapText="1"/>
    </xf>
    <xf numFmtId="168" fontId="33" fillId="0" borderId="18" xfId="0" applyNumberFormat="1" applyFont="1" applyBorder="1" applyAlignment="1">
      <alignment horizontal="center" vertical="center" wrapText="1"/>
    </xf>
    <xf numFmtId="0" fontId="18" fillId="9" borderId="16" xfId="0" applyFont="1" applyFill="1" applyBorder="1" applyAlignment="1">
      <alignment horizontal="center" vertical="center" wrapText="1"/>
    </xf>
    <xf numFmtId="0" fontId="18" fillId="9" borderId="17" xfId="0" applyFont="1" applyFill="1" applyBorder="1" applyAlignment="1">
      <alignment horizontal="center" vertical="center" wrapText="1"/>
    </xf>
    <xf numFmtId="0" fontId="18" fillId="9" borderId="29" xfId="0" applyFont="1" applyFill="1" applyBorder="1" applyAlignment="1">
      <alignment horizontal="center" vertical="center" wrapText="1"/>
    </xf>
    <xf numFmtId="0" fontId="18" fillId="9" borderId="19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  <xf numFmtId="0" fontId="18" fillId="9" borderId="20" xfId="0" applyFont="1" applyFill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8" fillId="9" borderId="25" xfId="0" applyFont="1" applyFill="1" applyBorder="1" applyAlignment="1">
      <alignment horizontal="center" vertical="center" wrapText="1"/>
    </xf>
    <xf numFmtId="0" fontId="18" fillId="9" borderId="24" xfId="0" applyFont="1" applyFill="1" applyBorder="1" applyAlignment="1">
      <alignment horizontal="center" vertical="center" wrapText="1"/>
    </xf>
    <xf numFmtId="0" fontId="18" fillId="9" borderId="18" xfId="0" applyFont="1" applyFill="1" applyBorder="1" applyAlignment="1">
      <alignment horizontal="center" vertical="center" wrapText="1"/>
    </xf>
    <xf numFmtId="0" fontId="18" fillId="9" borderId="2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25" xfId="0" applyFont="1" applyBorder="1" applyAlignment="1">
      <alignment vertical="center" wrapText="1"/>
    </xf>
    <xf numFmtId="0" fontId="33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65" fontId="33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165" fontId="40" fillId="0" borderId="20" xfId="0" applyNumberFormat="1" applyFont="1" applyBorder="1" applyAlignment="1">
      <alignment horizontal="center" vertical="center" wrapText="1"/>
    </xf>
    <xf numFmtId="168" fontId="40" fillId="0" borderId="20" xfId="0" applyNumberFormat="1" applyFont="1" applyBorder="1" applyAlignment="1">
      <alignment horizontal="center" vertical="center" wrapText="1"/>
    </xf>
    <xf numFmtId="165" fontId="41" fillId="0" borderId="20" xfId="0" applyNumberFormat="1" applyFont="1" applyBorder="1" applyAlignment="1">
      <alignment horizontal="center" vertical="center" wrapText="1"/>
    </xf>
    <xf numFmtId="167" fontId="41" fillId="0" borderId="20" xfId="0" applyNumberFormat="1" applyFont="1" applyBorder="1" applyAlignment="1">
      <alignment horizontal="center" vertical="center" wrapText="1"/>
    </xf>
    <xf numFmtId="0" fontId="14" fillId="0" borderId="0" xfId="0" applyFont="1"/>
    <xf numFmtId="0" fontId="44" fillId="0" borderId="0" xfId="0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45" fillId="0" borderId="35" xfId="0" applyFont="1" applyBorder="1" applyAlignment="1">
      <alignment horizontal="center"/>
    </xf>
    <xf numFmtId="0" fontId="45" fillId="0" borderId="36" xfId="0" applyFont="1" applyBorder="1" applyAlignment="1">
      <alignment horizontal="center"/>
    </xf>
    <xf numFmtId="0" fontId="45" fillId="0" borderId="0" xfId="0" applyFont="1" applyBorder="1" applyAlignment="1">
      <alignment horizontal="center"/>
    </xf>
    <xf numFmtId="0" fontId="0" fillId="0" borderId="0" xfId="0" applyBorder="1"/>
    <xf numFmtId="0" fontId="43" fillId="0" borderId="0" xfId="0" applyFont="1"/>
    <xf numFmtId="0" fontId="46" fillId="0" borderId="33" xfId="0" applyFont="1" applyBorder="1"/>
    <xf numFmtId="0" fontId="46" fillId="0" borderId="34" xfId="0" applyFont="1" applyBorder="1" applyAlignment="1">
      <alignment horizontal="center"/>
    </xf>
    <xf numFmtId="0" fontId="46" fillId="0" borderId="35" xfId="0" applyFont="1" applyBorder="1"/>
    <xf numFmtId="0" fontId="46" fillId="0" borderId="38" xfId="0" applyFont="1" applyBorder="1" applyAlignment="1">
      <alignment horizontal="center"/>
    </xf>
    <xf numFmtId="171" fontId="46" fillId="0" borderId="38" xfId="0" applyNumberFormat="1" applyFont="1" applyBorder="1" applyAlignment="1">
      <alignment horizontal="center"/>
    </xf>
    <xf numFmtId="0" fontId="46" fillId="0" borderId="36" xfId="0" applyFont="1" applyBorder="1" applyAlignment="1">
      <alignment horizontal="center"/>
    </xf>
    <xf numFmtId="0" fontId="12" fillId="0" borderId="33" xfId="0" applyFont="1" applyBorder="1"/>
    <xf numFmtId="0" fontId="12" fillId="0" borderId="1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167" fontId="0" fillId="0" borderId="0" xfId="0" applyNumberFormat="1"/>
    <xf numFmtId="0" fontId="45" fillId="4" borderId="31" xfId="0" applyFont="1" applyFill="1" applyBorder="1" applyAlignment="1">
      <alignment horizontal="center" vertical="center" wrapText="1"/>
    </xf>
    <xf numFmtId="2" fontId="15" fillId="4" borderId="37" xfId="0" applyNumberFormat="1" applyFont="1" applyFill="1" applyBorder="1" applyAlignment="1">
      <alignment horizontal="center" vertical="center" wrapText="1"/>
    </xf>
    <xf numFmtId="0" fontId="45" fillId="4" borderId="37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>
      <alignment horizontal="center" vertical="center" wrapText="1"/>
    </xf>
    <xf numFmtId="0" fontId="45" fillId="4" borderId="32" xfId="0" applyFont="1" applyFill="1" applyBorder="1" applyAlignment="1">
      <alignment horizontal="center" vertical="center" wrapText="1"/>
    </xf>
    <xf numFmtId="0" fontId="45" fillId="4" borderId="39" xfId="0" applyFont="1" applyFill="1" applyBorder="1" applyAlignment="1">
      <alignment horizontal="center"/>
    </xf>
    <xf numFmtId="0" fontId="45" fillId="4" borderId="40" xfId="0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165" fontId="43" fillId="0" borderId="0" xfId="0" applyNumberFormat="1" applyFont="1" applyBorder="1"/>
    <xf numFmtId="165" fontId="47" fillId="0" borderId="0" xfId="0" applyNumberFormat="1" applyFont="1" applyBorder="1"/>
    <xf numFmtId="166" fontId="42" fillId="0" borderId="0" xfId="0" applyNumberFormat="1" applyFont="1" applyBorder="1"/>
    <xf numFmtId="165" fontId="42" fillId="0" borderId="0" xfId="0" applyNumberFormat="1" applyFont="1" applyBorder="1"/>
    <xf numFmtId="0" fontId="43" fillId="0" borderId="0" xfId="0" applyFont="1" applyBorder="1"/>
    <xf numFmtId="166" fontId="0" fillId="0" borderId="0" xfId="0" applyNumberFormat="1" applyBorder="1"/>
    <xf numFmtId="0" fontId="4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3" fillId="0" borderId="0" xfId="0" applyFont="1" applyBorder="1" applyAlignment="1"/>
    <xf numFmtId="0" fontId="0" fillId="0" borderId="0" xfId="0" applyBorder="1" applyAlignment="1"/>
    <xf numFmtId="0" fontId="47" fillId="0" borderId="0" xfId="0" applyFont="1" applyBorder="1" applyAlignment="1"/>
    <xf numFmtId="0" fontId="15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4" borderId="1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horizontal="center"/>
    </xf>
    <xf numFmtId="0" fontId="45" fillId="4" borderId="6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45" fillId="4" borderId="5" xfId="0" applyFont="1" applyFill="1" applyBorder="1" applyAlignment="1">
      <alignment horizontal="center" wrapText="1"/>
    </xf>
    <xf numFmtId="0" fontId="45" fillId="4" borderId="6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45" fillId="4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5" fillId="4" borderId="3" xfId="0" applyFont="1" applyFill="1" applyBorder="1" applyAlignment="1">
      <alignment horizontal="center" vertical="center"/>
    </xf>
    <xf numFmtId="0" fontId="45" fillId="4" borderId="2" xfId="0" applyFont="1" applyFill="1" applyBorder="1" applyAlignment="1">
      <alignment horizontal="center" vertical="center"/>
    </xf>
    <xf numFmtId="0" fontId="45" fillId="4" borderId="4" xfId="0" applyFont="1" applyFill="1" applyBorder="1" applyAlignment="1">
      <alignment horizontal="center" vertical="center"/>
    </xf>
    <xf numFmtId="165" fontId="46" fillId="0" borderId="1" xfId="0" applyNumberFormat="1" applyFont="1" applyBorder="1" applyAlignment="1">
      <alignment horizontal="center"/>
    </xf>
    <xf numFmtId="166" fontId="45" fillId="0" borderId="1" xfId="0" applyNumberFormat="1" applyFont="1" applyBorder="1" applyAlignment="1">
      <alignment horizontal="center"/>
    </xf>
    <xf numFmtId="165" fontId="45" fillId="0" borderId="1" xfId="0" applyNumberFormat="1" applyFont="1" applyBorder="1" applyAlignment="1">
      <alignment horizontal="center"/>
    </xf>
    <xf numFmtId="165" fontId="46" fillId="0" borderId="9" xfId="0" applyNumberFormat="1" applyFont="1" applyBorder="1" applyAlignment="1">
      <alignment horizontal="center"/>
    </xf>
    <xf numFmtId="0" fontId="19" fillId="0" borderId="4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horizontal="center" vertical="center"/>
    </xf>
    <xf numFmtId="165" fontId="19" fillId="0" borderId="20" xfId="0" applyNumberFormat="1" applyFont="1" applyBorder="1" applyAlignment="1">
      <alignment horizontal="center" vertical="center"/>
    </xf>
  </cellXfs>
  <cellStyles count="3">
    <cellStyle name="Dziesiętny" xfId="1" builtinId="3"/>
    <cellStyle name="Hiperłącze" xfId="2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atlas-roslin.pl/gatunki/Arrhenatherum_elatius.ht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B0DAF-3835-44C2-8D0F-9841C26DB4FB}">
  <dimension ref="B1:G33"/>
  <sheetViews>
    <sheetView topLeftCell="A16" zoomScale="90" zoomScaleNormal="90" workbookViewId="0">
      <selection activeCell="M28" sqref="M28"/>
    </sheetView>
  </sheetViews>
  <sheetFormatPr defaultRowHeight="15" x14ac:dyDescent="0.25"/>
  <cols>
    <col min="2" max="2" width="36.7109375" customWidth="1"/>
    <col min="6" max="6" width="10.7109375" customWidth="1"/>
    <col min="7" max="7" width="10" customWidth="1"/>
  </cols>
  <sheetData>
    <row r="1" spans="2:7" ht="15.75" thickBot="1" x14ac:dyDescent="0.3">
      <c r="B1" s="171" t="s">
        <v>290</v>
      </c>
      <c r="C1" s="171"/>
      <c r="D1" s="171"/>
      <c r="E1" s="171"/>
      <c r="F1" s="171"/>
      <c r="G1" s="171"/>
    </row>
    <row r="2" spans="2:7" ht="15.75" thickBot="1" x14ac:dyDescent="0.3">
      <c r="B2" s="172" t="s">
        <v>244</v>
      </c>
      <c r="C2" s="172" t="s">
        <v>245</v>
      </c>
      <c r="D2" s="174" t="s">
        <v>246</v>
      </c>
      <c r="E2" s="175"/>
      <c r="F2" s="175"/>
      <c r="G2" s="176"/>
    </row>
    <row r="3" spans="2:7" ht="26.25" thickBot="1" x14ac:dyDescent="0.3">
      <c r="B3" s="173"/>
      <c r="C3" s="173"/>
      <c r="D3" s="93" t="s">
        <v>247</v>
      </c>
      <c r="E3" s="93" t="s">
        <v>248</v>
      </c>
      <c r="F3" s="93" t="s">
        <v>249</v>
      </c>
      <c r="G3" s="93" t="s">
        <v>250</v>
      </c>
    </row>
    <row r="4" spans="2:7" ht="15.75" thickBot="1" x14ac:dyDescent="0.3">
      <c r="B4" s="177" t="s">
        <v>251</v>
      </c>
      <c r="C4" s="178"/>
      <c r="D4" s="178"/>
      <c r="E4" s="178"/>
      <c r="F4" s="178"/>
      <c r="G4" s="179"/>
    </row>
    <row r="5" spans="2:7" ht="26.25" customHeight="1" thickBot="1" x14ac:dyDescent="0.3">
      <c r="B5" s="94" t="s">
        <v>252</v>
      </c>
      <c r="C5" s="95" t="s">
        <v>253</v>
      </c>
      <c r="D5" s="95">
        <v>8.5</v>
      </c>
      <c r="E5" s="95">
        <v>8.4</v>
      </c>
      <c r="F5" s="95">
        <v>9.6</v>
      </c>
      <c r="G5" s="95">
        <v>11.5</v>
      </c>
    </row>
    <row r="6" spans="2:7" ht="23.25" customHeight="1" thickBot="1" x14ac:dyDescent="0.3">
      <c r="B6" s="94" t="s">
        <v>254</v>
      </c>
      <c r="C6" s="95" t="s">
        <v>255</v>
      </c>
      <c r="D6" s="95">
        <v>162</v>
      </c>
      <c r="E6" s="95">
        <v>161</v>
      </c>
      <c r="F6" s="95">
        <v>176</v>
      </c>
      <c r="G6" s="95">
        <v>199</v>
      </c>
    </row>
    <row r="7" spans="2:7" ht="22.5" customHeight="1" thickBot="1" x14ac:dyDescent="0.3">
      <c r="B7" s="94" t="s">
        <v>256</v>
      </c>
      <c r="C7" s="95" t="s">
        <v>255</v>
      </c>
      <c r="D7" s="95">
        <v>240</v>
      </c>
      <c r="E7" s="95">
        <v>241</v>
      </c>
      <c r="F7" s="95">
        <v>264</v>
      </c>
      <c r="G7" s="95">
        <v>299</v>
      </c>
    </row>
    <row r="8" spans="2:7" ht="29.25" customHeight="1" thickBot="1" x14ac:dyDescent="0.3">
      <c r="B8" s="96" t="s">
        <v>257</v>
      </c>
      <c r="C8" s="95" t="s">
        <v>258</v>
      </c>
      <c r="D8" s="95">
        <v>18.5</v>
      </c>
      <c r="E8" s="95">
        <v>17.600000000000001</v>
      </c>
      <c r="F8" s="95">
        <v>24</v>
      </c>
      <c r="G8" s="95">
        <v>37.4</v>
      </c>
    </row>
    <row r="9" spans="2:7" ht="25.5" customHeight="1" thickBot="1" x14ac:dyDescent="0.3">
      <c r="B9" s="96" t="s">
        <v>259</v>
      </c>
      <c r="C9" s="95" t="s">
        <v>258</v>
      </c>
      <c r="D9" s="95">
        <v>2.9</v>
      </c>
      <c r="E9" s="95">
        <v>3.3</v>
      </c>
      <c r="F9" s="95">
        <v>4.8</v>
      </c>
      <c r="G9" s="95">
        <v>7</v>
      </c>
    </row>
    <row r="10" spans="2:7" ht="24" customHeight="1" thickBot="1" x14ac:dyDescent="0.3">
      <c r="B10" s="94" t="s">
        <v>260</v>
      </c>
      <c r="C10" s="95" t="s">
        <v>258</v>
      </c>
      <c r="D10" s="95">
        <v>82.8</v>
      </c>
      <c r="E10" s="95">
        <v>82.2</v>
      </c>
      <c r="F10" s="95">
        <v>56.5</v>
      </c>
      <c r="G10" s="95">
        <v>28</v>
      </c>
    </row>
    <row r="11" spans="2:7" ht="24" customHeight="1" thickBot="1" x14ac:dyDescent="0.3">
      <c r="B11" s="94" t="s">
        <v>261</v>
      </c>
      <c r="C11" s="95" t="s">
        <v>258</v>
      </c>
      <c r="D11" s="95">
        <v>29.3</v>
      </c>
      <c r="E11" s="95">
        <v>30.7</v>
      </c>
      <c r="F11" s="95">
        <v>18.100000000000001</v>
      </c>
      <c r="G11" s="95">
        <v>7.2</v>
      </c>
    </row>
    <row r="12" spans="2:7" ht="24.75" customHeight="1" thickBot="1" x14ac:dyDescent="0.3">
      <c r="B12" s="94" t="s">
        <v>262</v>
      </c>
      <c r="C12" s="95" t="s">
        <v>258</v>
      </c>
      <c r="D12" s="95">
        <v>11.7</v>
      </c>
      <c r="E12" s="95">
        <v>13.6</v>
      </c>
      <c r="F12" s="95">
        <v>7.7</v>
      </c>
      <c r="G12" s="95">
        <v>4.5</v>
      </c>
    </row>
    <row r="13" spans="2:7" ht="24.75" customHeight="1" thickBot="1" x14ac:dyDescent="0.3">
      <c r="B13" s="96" t="s">
        <v>263</v>
      </c>
      <c r="C13" s="95" t="s">
        <v>258</v>
      </c>
      <c r="D13" s="95">
        <v>53.7</v>
      </c>
      <c r="E13" s="95">
        <v>51.2</v>
      </c>
      <c r="F13" s="95">
        <v>38.6</v>
      </c>
      <c r="G13" s="95">
        <v>21.9</v>
      </c>
    </row>
    <row r="14" spans="2:7" ht="27.75" customHeight="1" thickBot="1" x14ac:dyDescent="0.3">
      <c r="B14" s="94" t="s">
        <v>264</v>
      </c>
      <c r="C14" s="95" t="s">
        <v>258</v>
      </c>
      <c r="D14" s="95">
        <v>16.2</v>
      </c>
      <c r="E14" s="95">
        <v>15.9</v>
      </c>
      <c r="F14" s="95">
        <v>9.8000000000000007</v>
      </c>
      <c r="G14" s="95">
        <v>4.5999999999999996</v>
      </c>
    </row>
    <row r="15" spans="2:7" ht="22.5" customHeight="1" thickBot="1" x14ac:dyDescent="0.3">
      <c r="B15" s="94" t="s">
        <v>265</v>
      </c>
      <c r="C15" s="95" t="s">
        <v>258</v>
      </c>
      <c r="D15" s="95">
        <v>4.9000000000000004</v>
      </c>
      <c r="E15" s="95">
        <v>5.0999999999999996</v>
      </c>
      <c r="F15" s="95">
        <v>4.7</v>
      </c>
      <c r="G15" s="95">
        <v>3.3</v>
      </c>
    </row>
    <row r="16" spans="2:7" ht="15.75" thickBot="1" x14ac:dyDescent="0.3">
      <c r="B16" s="168" t="s">
        <v>266</v>
      </c>
      <c r="C16" s="169"/>
      <c r="D16" s="169"/>
      <c r="E16" s="169"/>
      <c r="F16" s="169"/>
      <c r="G16" s="170"/>
    </row>
    <row r="17" spans="2:7" ht="35.25" customHeight="1" thickBot="1" x14ac:dyDescent="0.3">
      <c r="B17" s="94" t="s">
        <v>267</v>
      </c>
      <c r="C17" s="95" t="s">
        <v>268</v>
      </c>
      <c r="D17" s="95">
        <v>1059</v>
      </c>
      <c r="E17" s="95">
        <v>1059</v>
      </c>
      <c r="F17" s="95">
        <v>1050</v>
      </c>
      <c r="G17" s="95">
        <v>1026</v>
      </c>
    </row>
    <row r="18" spans="2:7" ht="15.75" thickBot="1" x14ac:dyDescent="0.3">
      <c r="B18" s="168" t="s">
        <v>269</v>
      </c>
      <c r="C18" s="169"/>
      <c r="D18" s="169"/>
      <c r="E18" s="169"/>
      <c r="F18" s="169"/>
      <c r="G18" s="170"/>
    </row>
    <row r="19" spans="2:7" ht="15.75" thickBot="1" x14ac:dyDescent="0.3">
      <c r="B19" s="96" t="s">
        <v>270</v>
      </c>
      <c r="C19" s="95" t="s">
        <v>271</v>
      </c>
      <c r="D19" s="95">
        <v>771</v>
      </c>
      <c r="E19" s="95">
        <v>776</v>
      </c>
      <c r="F19" s="95">
        <v>816</v>
      </c>
      <c r="G19" s="95">
        <v>888</v>
      </c>
    </row>
    <row r="20" spans="2:7" ht="15.75" thickBot="1" x14ac:dyDescent="0.3">
      <c r="B20" s="96" t="s">
        <v>272</v>
      </c>
      <c r="C20" s="95" t="s">
        <v>255</v>
      </c>
      <c r="D20" s="95">
        <v>225</v>
      </c>
      <c r="E20" s="95">
        <v>225</v>
      </c>
      <c r="F20" s="95">
        <v>225</v>
      </c>
      <c r="G20" s="95">
        <v>219</v>
      </c>
    </row>
    <row r="21" spans="2:7" ht="27.75" customHeight="1" thickBot="1" x14ac:dyDescent="0.3">
      <c r="B21" s="96" t="s">
        <v>273</v>
      </c>
      <c r="C21" s="95" t="s">
        <v>255</v>
      </c>
      <c r="D21" s="95">
        <v>144</v>
      </c>
      <c r="E21" s="95">
        <v>142</v>
      </c>
      <c r="F21" s="95">
        <v>154</v>
      </c>
      <c r="G21" s="95">
        <v>171</v>
      </c>
    </row>
    <row r="22" spans="2:7" ht="15.75" thickBot="1" x14ac:dyDescent="0.3">
      <c r="B22" s="96" t="s">
        <v>274</v>
      </c>
      <c r="C22" s="95" t="s">
        <v>275</v>
      </c>
      <c r="D22" s="95">
        <v>5.2</v>
      </c>
      <c r="E22" s="95">
        <v>5.2</v>
      </c>
      <c r="F22" s="95">
        <v>5.5</v>
      </c>
      <c r="G22" s="95">
        <v>5.8</v>
      </c>
    </row>
    <row r="23" spans="2:7" ht="15.75" thickBot="1" x14ac:dyDescent="0.3">
      <c r="B23" s="168" t="s">
        <v>276</v>
      </c>
      <c r="C23" s="169"/>
      <c r="D23" s="169"/>
      <c r="E23" s="169"/>
      <c r="F23" s="169"/>
      <c r="G23" s="170"/>
    </row>
    <row r="24" spans="2:7" ht="30.75" customHeight="1" thickBot="1" x14ac:dyDescent="0.3">
      <c r="B24" s="96" t="s">
        <v>277</v>
      </c>
      <c r="C24" s="95" t="s">
        <v>278</v>
      </c>
      <c r="D24" s="95">
        <v>3.7</v>
      </c>
      <c r="E24" s="95">
        <v>3.7</v>
      </c>
      <c r="F24" s="95">
        <v>3.7</v>
      </c>
      <c r="G24" s="95">
        <v>3.8</v>
      </c>
    </row>
    <row r="25" spans="2:7" ht="46.5" customHeight="1" thickBot="1" x14ac:dyDescent="0.3">
      <c r="B25" s="94" t="s">
        <v>279</v>
      </c>
      <c r="C25" s="95" t="s">
        <v>280</v>
      </c>
      <c r="D25" s="95">
        <v>58.4</v>
      </c>
      <c r="E25" s="95">
        <v>58</v>
      </c>
      <c r="F25" s="95">
        <v>58.4</v>
      </c>
      <c r="G25" s="95">
        <v>59.4</v>
      </c>
    </row>
    <row r="26" spans="2:7" ht="30.75" customHeight="1" thickBot="1" x14ac:dyDescent="0.3">
      <c r="B26" s="96" t="s">
        <v>281</v>
      </c>
      <c r="C26" s="95" t="s">
        <v>280</v>
      </c>
      <c r="D26" s="95">
        <v>5.3</v>
      </c>
      <c r="E26" s="95">
        <v>5.4</v>
      </c>
      <c r="F26" s="95">
        <v>5.4</v>
      </c>
      <c r="G26" s="95">
        <v>5.4</v>
      </c>
    </row>
    <row r="27" spans="2:7" ht="15.75" thickBot="1" x14ac:dyDescent="0.3">
      <c r="B27" s="168" t="s">
        <v>282</v>
      </c>
      <c r="C27" s="169"/>
      <c r="D27" s="169"/>
      <c r="E27" s="169"/>
      <c r="F27" s="169"/>
      <c r="G27" s="170"/>
    </row>
    <row r="28" spans="2:7" ht="25.5" customHeight="1" thickBot="1" x14ac:dyDescent="0.3">
      <c r="B28" s="96" t="s">
        <v>283</v>
      </c>
      <c r="C28" s="95" t="s">
        <v>255</v>
      </c>
      <c r="D28" s="95">
        <v>92</v>
      </c>
      <c r="E28" s="95">
        <v>91</v>
      </c>
      <c r="F28" s="95">
        <v>60</v>
      </c>
      <c r="G28" s="95">
        <v>33</v>
      </c>
    </row>
    <row r="29" spans="2:7" ht="25.5" customHeight="1" thickBot="1" x14ac:dyDescent="0.3">
      <c r="B29" s="96" t="s">
        <v>284</v>
      </c>
      <c r="C29" s="95" t="s">
        <v>285</v>
      </c>
      <c r="D29" s="95">
        <v>1.9</v>
      </c>
      <c r="E29" s="95">
        <v>1.9119999999999999</v>
      </c>
      <c r="F29" s="95">
        <v>0.88800000000000001</v>
      </c>
      <c r="G29" s="95">
        <v>0.38400000000000001</v>
      </c>
    </row>
    <row r="30" spans="2:7" ht="15.75" thickBot="1" x14ac:dyDescent="0.3">
      <c r="B30" s="168" t="s">
        <v>286</v>
      </c>
      <c r="C30" s="169"/>
      <c r="D30" s="169"/>
      <c r="E30" s="169"/>
      <c r="F30" s="169"/>
      <c r="G30" s="170"/>
    </row>
    <row r="31" spans="2:7" ht="28.5" customHeight="1" thickBot="1" x14ac:dyDescent="0.3">
      <c r="B31" s="96" t="s">
        <v>287</v>
      </c>
      <c r="C31" s="95" t="s">
        <v>280</v>
      </c>
      <c r="D31" s="95">
        <v>81.8</v>
      </c>
      <c r="E31" s="95">
        <v>81.8</v>
      </c>
      <c r="F31" s="95">
        <v>81.599999999999994</v>
      </c>
      <c r="G31" s="95">
        <v>81.8</v>
      </c>
    </row>
    <row r="32" spans="2:7" ht="15.75" thickBot="1" x14ac:dyDescent="0.3">
      <c r="B32" s="168" t="s">
        <v>288</v>
      </c>
      <c r="C32" s="169"/>
      <c r="D32" s="169"/>
      <c r="E32" s="169"/>
      <c r="F32" s="169"/>
      <c r="G32" s="170"/>
    </row>
    <row r="33" spans="2:7" ht="24" customHeight="1" thickBot="1" x14ac:dyDescent="0.3">
      <c r="B33" s="96" t="s">
        <v>289</v>
      </c>
      <c r="C33" s="95" t="s">
        <v>280</v>
      </c>
      <c r="D33" s="95">
        <v>70</v>
      </c>
      <c r="E33" s="95">
        <v>70</v>
      </c>
      <c r="F33" s="95">
        <v>70</v>
      </c>
      <c r="G33" s="95">
        <v>71</v>
      </c>
    </row>
  </sheetData>
  <mergeCells count="11">
    <mergeCell ref="B23:G23"/>
    <mergeCell ref="B27:G27"/>
    <mergeCell ref="B30:G30"/>
    <mergeCell ref="B32:G32"/>
    <mergeCell ref="B1:G1"/>
    <mergeCell ref="B2:B3"/>
    <mergeCell ref="C2:C3"/>
    <mergeCell ref="D2:G2"/>
    <mergeCell ref="B4:G4"/>
    <mergeCell ref="B16:G16"/>
    <mergeCell ref="B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BA03-705F-4B13-837D-7E7D22987651}">
  <dimension ref="A1:C112"/>
  <sheetViews>
    <sheetView tabSelected="1" topLeftCell="A40" workbookViewId="0">
      <selection activeCell="L52" sqref="L52"/>
    </sheetView>
  </sheetViews>
  <sheetFormatPr defaultRowHeight="15" x14ac:dyDescent="0.25"/>
  <cols>
    <col min="2" max="2" width="26" customWidth="1"/>
    <col min="3" max="3" width="20.5703125" customWidth="1"/>
  </cols>
  <sheetData>
    <row r="1" spans="1:3" ht="15.75" thickBot="1" x14ac:dyDescent="0.3">
      <c r="A1" s="105" t="s">
        <v>501</v>
      </c>
      <c r="B1" s="105"/>
      <c r="C1" s="105"/>
    </row>
    <row r="2" spans="1:3" ht="15" customHeight="1" thickBot="1" x14ac:dyDescent="0.3">
      <c r="B2" s="97" t="s">
        <v>291</v>
      </c>
      <c r="C2" s="98" t="s">
        <v>292</v>
      </c>
    </row>
    <row r="3" spans="1:3" ht="15" customHeight="1" thickBot="1" x14ac:dyDescent="0.3">
      <c r="B3" s="99" t="s">
        <v>293</v>
      </c>
      <c r="C3" s="100" t="s">
        <v>294</v>
      </c>
    </row>
    <row r="4" spans="1:3" ht="15" customHeight="1" thickBot="1" x14ac:dyDescent="0.3">
      <c r="B4" s="99" t="s">
        <v>295</v>
      </c>
      <c r="C4" s="100" t="s">
        <v>296</v>
      </c>
    </row>
    <row r="5" spans="1:3" ht="15" customHeight="1" thickBot="1" x14ac:dyDescent="0.3">
      <c r="B5" s="99" t="s">
        <v>297</v>
      </c>
      <c r="C5" s="100" t="s">
        <v>298</v>
      </c>
    </row>
    <row r="6" spans="1:3" ht="15" customHeight="1" thickBot="1" x14ac:dyDescent="0.3">
      <c r="B6" s="99" t="s">
        <v>299</v>
      </c>
      <c r="C6" s="100" t="s">
        <v>300</v>
      </c>
    </row>
    <row r="7" spans="1:3" ht="15" customHeight="1" thickBot="1" x14ac:dyDescent="0.3">
      <c r="B7" s="99" t="s">
        <v>301</v>
      </c>
      <c r="C7" s="100" t="s">
        <v>302</v>
      </c>
    </row>
    <row r="8" spans="1:3" ht="15" customHeight="1" thickBot="1" x14ac:dyDescent="0.3">
      <c r="B8" s="99" t="s">
        <v>303</v>
      </c>
      <c r="C8" s="100" t="s">
        <v>304</v>
      </c>
    </row>
    <row r="9" spans="1:3" ht="15" customHeight="1" thickBot="1" x14ac:dyDescent="0.3">
      <c r="B9" s="99" t="s">
        <v>305</v>
      </c>
      <c r="C9" s="100" t="s">
        <v>306</v>
      </c>
    </row>
    <row r="10" spans="1:3" ht="15" customHeight="1" thickBot="1" x14ac:dyDescent="0.3">
      <c r="B10" s="99" t="s">
        <v>307</v>
      </c>
      <c r="C10" s="100" t="s">
        <v>308</v>
      </c>
    </row>
    <row r="11" spans="1:3" ht="15" customHeight="1" thickBot="1" x14ac:dyDescent="0.3">
      <c r="B11" s="99" t="s">
        <v>309</v>
      </c>
      <c r="C11" s="100" t="s">
        <v>310</v>
      </c>
    </row>
    <row r="12" spans="1:3" ht="15" customHeight="1" thickBot="1" x14ac:dyDescent="0.3">
      <c r="B12" s="99" t="s">
        <v>311</v>
      </c>
      <c r="C12" s="100" t="s">
        <v>312</v>
      </c>
    </row>
    <row r="13" spans="1:3" ht="15" customHeight="1" thickBot="1" x14ac:dyDescent="0.3">
      <c r="B13" s="99" t="s">
        <v>311</v>
      </c>
      <c r="C13" s="100" t="s">
        <v>313</v>
      </c>
    </row>
    <row r="14" spans="1:3" ht="15" customHeight="1" thickBot="1" x14ac:dyDescent="0.3">
      <c r="B14" s="99" t="s">
        <v>314</v>
      </c>
      <c r="C14" s="100" t="s">
        <v>315</v>
      </c>
    </row>
    <row r="15" spans="1:3" ht="15" customHeight="1" thickBot="1" x14ac:dyDescent="0.3">
      <c r="B15" s="99" t="s">
        <v>316</v>
      </c>
      <c r="C15" s="100" t="s">
        <v>317</v>
      </c>
    </row>
    <row r="16" spans="1:3" ht="15" customHeight="1" thickBot="1" x14ac:dyDescent="0.3">
      <c r="B16" s="99" t="s">
        <v>318</v>
      </c>
      <c r="C16" s="100" t="s">
        <v>319</v>
      </c>
    </row>
    <row r="17" spans="2:3" ht="15" customHeight="1" thickBot="1" x14ac:dyDescent="0.3">
      <c r="B17" s="99" t="s">
        <v>320</v>
      </c>
      <c r="C17" s="100" t="s">
        <v>321</v>
      </c>
    </row>
    <row r="18" spans="2:3" ht="15" customHeight="1" thickBot="1" x14ac:dyDescent="0.3">
      <c r="B18" s="99" t="s">
        <v>322</v>
      </c>
      <c r="C18" s="100" t="s">
        <v>323</v>
      </c>
    </row>
    <row r="19" spans="2:3" ht="15" customHeight="1" thickBot="1" x14ac:dyDescent="0.3">
      <c r="B19" s="99" t="s">
        <v>324</v>
      </c>
      <c r="C19" s="100" t="s">
        <v>325</v>
      </c>
    </row>
    <row r="20" spans="2:3" ht="15" customHeight="1" thickBot="1" x14ac:dyDescent="0.3">
      <c r="B20" s="99" t="s">
        <v>326</v>
      </c>
      <c r="C20" s="100" t="s">
        <v>327</v>
      </c>
    </row>
    <row r="21" spans="2:3" ht="15" customHeight="1" thickBot="1" x14ac:dyDescent="0.3">
      <c r="B21" s="99" t="s">
        <v>328</v>
      </c>
      <c r="C21" s="100" t="s">
        <v>329</v>
      </c>
    </row>
    <row r="22" spans="2:3" ht="15" customHeight="1" thickBot="1" x14ac:dyDescent="0.3">
      <c r="B22" s="99" t="s">
        <v>328</v>
      </c>
      <c r="C22" s="100" t="s">
        <v>329</v>
      </c>
    </row>
    <row r="23" spans="2:3" ht="15" customHeight="1" thickBot="1" x14ac:dyDescent="0.3">
      <c r="B23" s="99" t="s">
        <v>330</v>
      </c>
      <c r="C23" s="100" t="s">
        <v>331</v>
      </c>
    </row>
    <row r="24" spans="2:3" ht="15" customHeight="1" thickBot="1" x14ac:dyDescent="0.3">
      <c r="B24" s="99" t="s">
        <v>332</v>
      </c>
      <c r="C24" s="100" t="s">
        <v>333</v>
      </c>
    </row>
    <row r="25" spans="2:3" ht="15" customHeight="1" thickBot="1" x14ac:dyDescent="0.3">
      <c r="B25" s="99" t="s">
        <v>334</v>
      </c>
      <c r="C25" s="100" t="s">
        <v>335</v>
      </c>
    </row>
    <row r="26" spans="2:3" ht="15" customHeight="1" thickBot="1" x14ac:dyDescent="0.3">
      <c r="B26" s="99" t="s">
        <v>336</v>
      </c>
      <c r="C26" s="100" t="s">
        <v>337</v>
      </c>
    </row>
    <row r="27" spans="2:3" ht="15" customHeight="1" thickBot="1" x14ac:dyDescent="0.3">
      <c r="B27" s="99" t="s">
        <v>338</v>
      </c>
      <c r="C27" s="100" t="s">
        <v>339</v>
      </c>
    </row>
    <row r="28" spans="2:3" ht="15" customHeight="1" thickBot="1" x14ac:dyDescent="0.3">
      <c r="B28" s="99" t="s">
        <v>340</v>
      </c>
      <c r="C28" s="100" t="s">
        <v>341</v>
      </c>
    </row>
    <row r="29" spans="2:3" ht="15" customHeight="1" thickBot="1" x14ac:dyDescent="0.3">
      <c r="B29" s="99" t="s">
        <v>342</v>
      </c>
      <c r="C29" s="100" t="s">
        <v>343</v>
      </c>
    </row>
    <row r="30" spans="2:3" ht="15" customHeight="1" thickBot="1" x14ac:dyDescent="0.3">
      <c r="B30" s="99" t="s">
        <v>344</v>
      </c>
      <c r="C30" s="100" t="s">
        <v>343</v>
      </c>
    </row>
    <row r="31" spans="2:3" ht="15" customHeight="1" thickBot="1" x14ac:dyDescent="0.3">
      <c r="B31" s="99" t="s">
        <v>345</v>
      </c>
      <c r="C31" s="100" t="s">
        <v>346</v>
      </c>
    </row>
    <row r="32" spans="2:3" ht="15" customHeight="1" thickBot="1" x14ac:dyDescent="0.3">
      <c r="B32" s="99" t="s">
        <v>347</v>
      </c>
      <c r="C32" s="100" t="s">
        <v>348</v>
      </c>
    </row>
    <row r="33" spans="2:3" ht="15" customHeight="1" thickBot="1" x14ac:dyDescent="0.3">
      <c r="B33" s="99" t="s">
        <v>349</v>
      </c>
      <c r="C33" s="100" t="s">
        <v>350</v>
      </c>
    </row>
    <row r="34" spans="2:3" ht="15" customHeight="1" thickBot="1" x14ac:dyDescent="0.3">
      <c r="B34" s="99" t="s">
        <v>351</v>
      </c>
      <c r="C34" s="100" t="s">
        <v>352</v>
      </c>
    </row>
    <row r="35" spans="2:3" ht="15" customHeight="1" thickBot="1" x14ac:dyDescent="0.3">
      <c r="B35" s="99" t="s">
        <v>353</v>
      </c>
      <c r="C35" s="100" t="s">
        <v>354</v>
      </c>
    </row>
    <row r="36" spans="2:3" ht="15" customHeight="1" thickBot="1" x14ac:dyDescent="0.3">
      <c r="B36" s="99" t="s">
        <v>355</v>
      </c>
      <c r="C36" s="100" t="s">
        <v>356</v>
      </c>
    </row>
    <row r="37" spans="2:3" ht="15" customHeight="1" thickBot="1" x14ac:dyDescent="0.3">
      <c r="B37" s="99" t="s">
        <v>357</v>
      </c>
      <c r="C37" s="100" t="s">
        <v>358</v>
      </c>
    </row>
    <row r="38" spans="2:3" ht="15" customHeight="1" thickBot="1" x14ac:dyDescent="0.3">
      <c r="B38" s="99" t="s">
        <v>359</v>
      </c>
      <c r="C38" s="100" t="s">
        <v>360</v>
      </c>
    </row>
    <row r="39" spans="2:3" ht="15" customHeight="1" thickBot="1" x14ac:dyDescent="0.3">
      <c r="B39" s="99" t="s">
        <v>361</v>
      </c>
      <c r="C39" s="100" t="s">
        <v>362</v>
      </c>
    </row>
    <row r="40" spans="2:3" ht="15" customHeight="1" thickBot="1" x14ac:dyDescent="0.3">
      <c r="B40" s="99" t="s">
        <v>363</v>
      </c>
      <c r="C40" s="100" t="s">
        <v>364</v>
      </c>
    </row>
    <row r="41" spans="2:3" ht="15" customHeight="1" thickBot="1" x14ac:dyDescent="0.3">
      <c r="B41" s="99" t="s">
        <v>365</v>
      </c>
      <c r="C41" s="100" t="s">
        <v>366</v>
      </c>
    </row>
    <row r="42" spans="2:3" ht="15" customHeight="1" thickBot="1" x14ac:dyDescent="0.3">
      <c r="B42" s="101" t="s">
        <v>367</v>
      </c>
      <c r="C42" s="102" t="s">
        <v>368</v>
      </c>
    </row>
    <row r="43" spans="2:3" ht="15" customHeight="1" thickBot="1" x14ac:dyDescent="0.3">
      <c r="B43" s="99" t="s">
        <v>369</v>
      </c>
      <c r="C43" s="100" t="s">
        <v>370</v>
      </c>
    </row>
    <row r="44" spans="2:3" ht="15" customHeight="1" thickBot="1" x14ac:dyDescent="0.3">
      <c r="B44" s="99" t="s">
        <v>369</v>
      </c>
      <c r="C44" s="100" t="s">
        <v>370</v>
      </c>
    </row>
    <row r="45" spans="2:3" ht="15" customHeight="1" thickBot="1" x14ac:dyDescent="0.3">
      <c r="B45" s="99" t="s">
        <v>371</v>
      </c>
      <c r="C45" s="100" t="s">
        <v>372</v>
      </c>
    </row>
    <row r="46" spans="2:3" ht="15" customHeight="1" thickBot="1" x14ac:dyDescent="0.3">
      <c r="B46" s="99" t="s">
        <v>373</v>
      </c>
      <c r="C46" s="100" t="s">
        <v>374</v>
      </c>
    </row>
    <row r="47" spans="2:3" ht="15" customHeight="1" thickBot="1" x14ac:dyDescent="0.3">
      <c r="B47" s="99" t="s">
        <v>375</v>
      </c>
      <c r="C47" s="100" t="s">
        <v>376</v>
      </c>
    </row>
    <row r="48" spans="2:3" ht="15" customHeight="1" thickBot="1" x14ac:dyDescent="0.3">
      <c r="B48" s="99" t="s">
        <v>377</v>
      </c>
      <c r="C48" s="100" t="s">
        <v>378</v>
      </c>
    </row>
    <row r="49" spans="2:3" ht="15" customHeight="1" thickBot="1" x14ac:dyDescent="0.3">
      <c r="B49" s="99" t="s">
        <v>379</v>
      </c>
      <c r="C49" s="103" t="s">
        <v>380</v>
      </c>
    </row>
    <row r="50" spans="2:3" ht="15" customHeight="1" thickBot="1" x14ac:dyDescent="0.3">
      <c r="B50" s="99" t="s">
        <v>381</v>
      </c>
      <c r="C50" s="100" t="s">
        <v>382</v>
      </c>
    </row>
    <row r="51" spans="2:3" ht="15" customHeight="1" thickBot="1" x14ac:dyDescent="0.3">
      <c r="B51" s="99" t="s">
        <v>381</v>
      </c>
      <c r="C51" s="100" t="s">
        <v>382</v>
      </c>
    </row>
    <row r="52" spans="2:3" ht="15" customHeight="1" thickBot="1" x14ac:dyDescent="0.3">
      <c r="B52" s="99" t="s">
        <v>383</v>
      </c>
      <c r="C52" s="100" t="s">
        <v>384</v>
      </c>
    </row>
    <row r="53" spans="2:3" ht="15" customHeight="1" thickBot="1" x14ac:dyDescent="0.3">
      <c r="B53" s="99" t="s">
        <v>385</v>
      </c>
      <c r="C53" s="100" t="s">
        <v>386</v>
      </c>
    </row>
    <row r="54" spans="2:3" ht="15" customHeight="1" thickBot="1" x14ac:dyDescent="0.3">
      <c r="B54" s="99" t="s">
        <v>387</v>
      </c>
      <c r="C54" s="100" t="s">
        <v>388</v>
      </c>
    </row>
    <row r="55" spans="2:3" ht="15" customHeight="1" thickBot="1" x14ac:dyDescent="0.3">
      <c r="B55" s="99" t="s">
        <v>389</v>
      </c>
      <c r="C55" s="100" t="s">
        <v>390</v>
      </c>
    </row>
    <row r="56" spans="2:3" ht="15" customHeight="1" thickBot="1" x14ac:dyDescent="0.3">
      <c r="B56" s="99" t="s">
        <v>391</v>
      </c>
      <c r="C56" s="100" t="s">
        <v>392</v>
      </c>
    </row>
    <row r="57" spans="2:3" ht="15" customHeight="1" thickBot="1" x14ac:dyDescent="0.3">
      <c r="B57" s="99" t="s">
        <v>393</v>
      </c>
      <c r="C57" s="100" t="s">
        <v>394</v>
      </c>
    </row>
    <row r="58" spans="2:3" ht="15" customHeight="1" thickBot="1" x14ac:dyDescent="0.3">
      <c r="B58" s="99" t="s">
        <v>395</v>
      </c>
      <c r="C58" s="100" t="s">
        <v>396</v>
      </c>
    </row>
    <row r="59" spans="2:3" ht="15" customHeight="1" thickBot="1" x14ac:dyDescent="0.3">
      <c r="B59" s="99" t="s">
        <v>397</v>
      </c>
      <c r="C59" s="100" t="s">
        <v>398</v>
      </c>
    </row>
    <row r="60" spans="2:3" ht="15" customHeight="1" thickBot="1" x14ac:dyDescent="0.3">
      <c r="B60" s="99" t="s">
        <v>399</v>
      </c>
      <c r="C60" s="100" t="s">
        <v>400</v>
      </c>
    </row>
    <row r="61" spans="2:3" ht="15" customHeight="1" thickBot="1" x14ac:dyDescent="0.3">
      <c r="B61" s="99" t="s">
        <v>401</v>
      </c>
      <c r="C61" s="100" t="s">
        <v>402</v>
      </c>
    </row>
    <row r="62" spans="2:3" ht="15" customHeight="1" thickBot="1" x14ac:dyDescent="0.3">
      <c r="B62" s="99" t="s">
        <v>403</v>
      </c>
      <c r="C62" s="100" t="s">
        <v>404</v>
      </c>
    </row>
    <row r="63" spans="2:3" ht="15" customHeight="1" thickBot="1" x14ac:dyDescent="0.3">
      <c r="B63" s="99" t="s">
        <v>405</v>
      </c>
      <c r="C63" s="100" t="s">
        <v>406</v>
      </c>
    </row>
    <row r="64" spans="2:3" ht="15" customHeight="1" thickBot="1" x14ac:dyDescent="0.3">
      <c r="B64" s="99" t="s">
        <v>407</v>
      </c>
      <c r="C64" s="100" t="s">
        <v>408</v>
      </c>
    </row>
    <row r="65" spans="2:3" ht="15" customHeight="1" thickBot="1" x14ac:dyDescent="0.3">
      <c r="B65" s="99" t="s">
        <v>409</v>
      </c>
      <c r="C65" s="100" t="s">
        <v>410</v>
      </c>
    </row>
    <row r="66" spans="2:3" ht="15" customHeight="1" thickBot="1" x14ac:dyDescent="0.3">
      <c r="B66" s="99" t="s">
        <v>411</v>
      </c>
      <c r="C66" s="100" t="s">
        <v>412</v>
      </c>
    </row>
    <row r="67" spans="2:3" ht="15" customHeight="1" thickBot="1" x14ac:dyDescent="0.3">
      <c r="B67" s="99" t="s">
        <v>413</v>
      </c>
      <c r="C67" s="100" t="s">
        <v>414</v>
      </c>
    </row>
    <row r="68" spans="2:3" ht="15" customHeight="1" thickBot="1" x14ac:dyDescent="0.3">
      <c r="B68" s="99" t="s">
        <v>415</v>
      </c>
      <c r="C68" s="100" t="s">
        <v>416</v>
      </c>
    </row>
    <row r="69" spans="2:3" ht="15" customHeight="1" thickBot="1" x14ac:dyDescent="0.3">
      <c r="B69" s="99" t="s">
        <v>417</v>
      </c>
      <c r="C69" s="100" t="s">
        <v>418</v>
      </c>
    </row>
    <row r="70" spans="2:3" ht="15" customHeight="1" thickBot="1" x14ac:dyDescent="0.3">
      <c r="B70" s="99" t="s">
        <v>419</v>
      </c>
      <c r="C70" s="100" t="s">
        <v>420</v>
      </c>
    </row>
    <row r="71" spans="2:3" ht="15" customHeight="1" thickBot="1" x14ac:dyDescent="0.3">
      <c r="B71" s="99" t="s">
        <v>421</v>
      </c>
      <c r="C71" s="100" t="s">
        <v>422</v>
      </c>
    </row>
    <row r="72" spans="2:3" ht="15" customHeight="1" thickBot="1" x14ac:dyDescent="0.3">
      <c r="B72" s="99" t="s">
        <v>423</v>
      </c>
      <c r="C72" s="100" t="s">
        <v>424</v>
      </c>
    </row>
    <row r="73" spans="2:3" ht="15" customHeight="1" thickBot="1" x14ac:dyDescent="0.3">
      <c r="B73" s="99" t="s">
        <v>425</v>
      </c>
      <c r="C73" s="100" t="s">
        <v>426</v>
      </c>
    </row>
    <row r="74" spans="2:3" ht="15" customHeight="1" thickBot="1" x14ac:dyDescent="0.3">
      <c r="B74" s="99" t="s">
        <v>427</v>
      </c>
      <c r="C74" s="100" t="s">
        <v>428</v>
      </c>
    </row>
    <row r="75" spans="2:3" ht="15" customHeight="1" thickBot="1" x14ac:dyDescent="0.3">
      <c r="B75" s="99" t="s">
        <v>429</v>
      </c>
      <c r="C75" s="100" t="s">
        <v>430</v>
      </c>
    </row>
    <row r="76" spans="2:3" ht="15" customHeight="1" thickBot="1" x14ac:dyDescent="0.3">
      <c r="B76" s="99" t="s">
        <v>431</v>
      </c>
      <c r="C76" s="100" t="s">
        <v>432</v>
      </c>
    </row>
    <row r="77" spans="2:3" ht="15" customHeight="1" thickBot="1" x14ac:dyDescent="0.3">
      <c r="B77" s="99" t="s">
        <v>433</v>
      </c>
      <c r="C77" s="100" t="s">
        <v>434</v>
      </c>
    </row>
    <row r="78" spans="2:3" ht="15" customHeight="1" thickBot="1" x14ac:dyDescent="0.3">
      <c r="B78" s="99" t="s">
        <v>435</v>
      </c>
      <c r="C78" s="100" t="s">
        <v>436</v>
      </c>
    </row>
    <row r="79" spans="2:3" ht="15" customHeight="1" thickBot="1" x14ac:dyDescent="0.3">
      <c r="B79" s="99" t="s">
        <v>437</v>
      </c>
      <c r="C79" s="100" t="s">
        <v>438</v>
      </c>
    </row>
    <row r="80" spans="2:3" ht="15" customHeight="1" thickBot="1" x14ac:dyDescent="0.3">
      <c r="B80" s="99" t="s">
        <v>439</v>
      </c>
      <c r="C80" s="100" t="s">
        <v>440</v>
      </c>
    </row>
    <row r="81" spans="2:3" ht="15" customHeight="1" thickBot="1" x14ac:dyDescent="0.3">
      <c r="B81" s="99" t="s">
        <v>441</v>
      </c>
      <c r="C81" s="104" t="s">
        <v>442</v>
      </c>
    </row>
    <row r="82" spans="2:3" ht="15" customHeight="1" thickBot="1" x14ac:dyDescent="0.3">
      <c r="B82" s="99" t="s">
        <v>443</v>
      </c>
      <c r="C82" s="100" t="s">
        <v>444</v>
      </c>
    </row>
    <row r="83" spans="2:3" ht="15" customHeight="1" thickBot="1" x14ac:dyDescent="0.3">
      <c r="B83" s="99" t="s">
        <v>445</v>
      </c>
      <c r="C83" s="100" t="s">
        <v>446</v>
      </c>
    </row>
    <row r="84" spans="2:3" ht="15" customHeight="1" thickBot="1" x14ac:dyDescent="0.3">
      <c r="B84" s="99" t="s">
        <v>447</v>
      </c>
      <c r="C84" s="100" t="s">
        <v>448</v>
      </c>
    </row>
    <row r="85" spans="2:3" ht="15" customHeight="1" thickBot="1" x14ac:dyDescent="0.3">
      <c r="B85" s="99" t="s">
        <v>449</v>
      </c>
      <c r="C85" s="100" t="s">
        <v>450</v>
      </c>
    </row>
    <row r="86" spans="2:3" ht="15" customHeight="1" thickBot="1" x14ac:dyDescent="0.3">
      <c r="B86" s="99" t="s">
        <v>449</v>
      </c>
      <c r="C86" s="100" t="s">
        <v>451</v>
      </c>
    </row>
    <row r="87" spans="2:3" ht="15" customHeight="1" thickBot="1" x14ac:dyDescent="0.3">
      <c r="B87" s="99" t="s">
        <v>452</v>
      </c>
      <c r="C87" s="100" t="s">
        <v>453</v>
      </c>
    </row>
    <row r="88" spans="2:3" ht="15" customHeight="1" thickBot="1" x14ac:dyDescent="0.3">
      <c r="B88" s="99" t="s">
        <v>454</v>
      </c>
      <c r="C88" s="100" t="s">
        <v>455</v>
      </c>
    </row>
    <row r="89" spans="2:3" ht="15" customHeight="1" thickBot="1" x14ac:dyDescent="0.3">
      <c r="B89" s="99" t="s">
        <v>456</v>
      </c>
      <c r="C89" s="100" t="s">
        <v>457</v>
      </c>
    </row>
    <row r="90" spans="2:3" ht="15" customHeight="1" thickBot="1" x14ac:dyDescent="0.3">
      <c r="B90" s="99" t="s">
        <v>458</v>
      </c>
      <c r="C90" s="100" t="s">
        <v>459</v>
      </c>
    </row>
    <row r="91" spans="2:3" ht="15" customHeight="1" thickBot="1" x14ac:dyDescent="0.3">
      <c r="B91" s="99" t="s">
        <v>460</v>
      </c>
      <c r="C91" s="100" t="s">
        <v>461</v>
      </c>
    </row>
    <row r="92" spans="2:3" ht="15" customHeight="1" thickBot="1" x14ac:dyDescent="0.3">
      <c r="B92" s="99" t="s">
        <v>462</v>
      </c>
      <c r="C92" s="100" t="s">
        <v>463</v>
      </c>
    </row>
    <row r="93" spans="2:3" ht="15" customHeight="1" thickBot="1" x14ac:dyDescent="0.3">
      <c r="B93" s="99" t="s">
        <v>464</v>
      </c>
      <c r="C93" s="100" t="s">
        <v>465</v>
      </c>
    </row>
    <row r="94" spans="2:3" ht="15" customHeight="1" thickBot="1" x14ac:dyDescent="0.3">
      <c r="B94" s="99" t="s">
        <v>466</v>
      </c>
      <c r="C94" s="100" t="s">
        <v>467</v>
      </c>
    </row>
    <row r="95" spans="2:3" ht="15" customHeight="1" thickBot="1" x14ac:dyDescent="0.3">
      <c r="B95" s="99" t="s">
        <v>468</v>
      </c>
      <c r="C95" s="103" t="s">
        <v>469</v>
      </c>
    </row>
    <row r="96" spans="2:3" ht="15" customHeight="1" thickBot="1" x14ac:dyDescent="0.3">
      <c r="B96" s="99" t="s">
        <v>470</v>
      </c>
      <c r="C96" s="100" t="s">
        <v>471</v>
      </c>
    </row>
    <row r="97" spans="2:3" ht="15" customHeight="1" thickBot="1" x14ac:dyDescent="0.3">
      <c r="B97" s="99" t="s">
        <v>470</v>
      </c>
      <c r="C97" s="100" t="s">
        <v>471</v>
      </c>
    </row>
    <row r="98" spans="2:3" ht="15" customHeight="1" thickBot="1" x14ac:dyDescent="0.3">
      <c r="B98" s="99" t="s">
        <v>472</v>
      </c>
      <c r="C98" s="100" t="s">
        <v>473</v>
      </c>
    </row>
    <row r="99" spans="2:3" ht="15" customHeight="1" thickBot="1" x14ac:dyDescent="0.3">
      <c r="B99" s="99" t="s">
        <v>474</v>
      </c>
      <c r="C99" s="100" t="s">
        <v>475</v>
      </c>
    </row>
    <row r="100" spans="2:3" ht="15" customHeight="1" thickBot="1" x14ac:dyDescent="0.3">
      <c r="B100" s="99" t="s">
        <v>476</v>
      </c>
      <c r="C100" s="100" t="s">
        <v>477</v>
      </c>
    </row>
    <row r="101" spans="2:3" ht="15" customHeight="1" thickBot="1" x14ac:dyDescent="0.3">
      <c r="B101" s="99" t="s">
        <v>478</v>
      </c>
      <c r="C101" s="100" t="s">
        <v>479</v>
      </c>
    </row>
    <row r="102" spans="2:3" ht="15" customHeight="1" thickBot="1" x14ac:dyDescent="0.3">
      <c r="B102" s="99" t="s">
        <v>480</v>
      </c>
      <c r="C102" s="100" t="s">
        <v>481</v>
      </c>
    </row>
    <row r="103" spans="2:3" ht="15" customHeight="1" thickBot="1" x14ac:dyDescent="0.3">
      <c r="B103" s="99" t="s">
        <v>482</v>
      </c>
      <c r="C103" s="100" t="s">
        <v>483</v>
      </c>
    </row>
    <row r="104" spans="2:3" ht="15" customHeight="1" thickBot="1" x14ac:dyDescent="0.3">
      <c r="B104" s="99" t="s">
        <v>484</v>
      </c>
      <c r="C104" s="100" t="s">
        <v>485</v>
      </c>
    </row>
    <row r="105" spans="2:3" ht="15" customHeight="1" thickBot="1" x14ac:dyDescent="0.3">
      <c r="B105" s="99" t="s">
        <v>486</v>
      </c>
      <c r="C105" s="100" t="s">
        <v>487</v>
      </c>
    </row>
    <row r="106" spans="2:3" ht="15" customHeight="1" thickBot="1" x14ac:dyDescent="0.3">
      <c r="B106" s="99" t="s">
        <v>488</v>
      </c>
      <c r="C106" s="100" t="s">
        <v>489</v>
      </c>
    </row>
    <row r="107" spans="2:3" ht="15" customHeight="1" thickBot="1" x14ac:dyDescent="0.3">
      <c r="B107" s="99" t="s">
        <v>490</v>
      </c>
      <c r="C107" s="100" t="s">
        <v>491</v>
      </c>
    </row>
    <row r="108" spans="2:3" ht="15" customHeight="1" thickBot="1" x14ac:dyDescent="0.3">
      <c r="B108" s="99" t="s">
        <v>492</v>
      </c>
      <c r="C108" s="100" t="s">
        <v>493</v>
      </c>
    </row>
    <row r="109" spans="2:3" ht="15" customHeight="1" thickBot="1" x14ac:dyDescent="0.3">
      <c r="B109" s="99" t="s">
        <v>494</v>
      </c>
      <c r="C109" s="100" t="s">
        <v>495</v>
      </c>
    </row>
    <row r="110" spans="2:3" ht="15" customHeight="1" thickBot="1" x14ac:dyDescent="0.3">
      <c r="B110" s="99" t="s">
        <v>494</v>
      </c>
      <c r="C110" s="100" t="s">
        <v>496</v>
      </c>
    </row>
    <row r="111" spans="2:3" ht="15" customHeight="1" thickBot="1" x14ac:dyDescent="0.3">
      <c r="B111" s="99" t="s">
        <v>497</v>
      </c>
      <c r="C111" s="100" t="s">
        <v>498</v>
      </c>
    </row>
    <row r="112" spans="2:3" ht="15" customHeight="1" thickBot="1" x14ac:dyDescent="0.3">
      <c r="B112" s="99" t="s">
        <v>499</v>
      </c>
      <c r="C112" s="100" t="s">
        <v>500</v>
      </c>
    </row>
  </sheetData>
  <hyperlinks>
    <hyperlink ref="C81" r:id="rId1" display="https://atlas-roslin.pl/gatunki/Arrhenatherum_elatius.htm" xr:uid="{97F0A6FE-86BA-416F-94B1-3FDF49D1816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A407-47D9-488D-9E09-0697470E5BF2}">
  <dimension ref="B1:G39"/>
  <sheetViews>
    <sheetView topLeftCell="A19" workbookViewId="0">
      <selection activeCell="N20" sqref="N20"/>
    </sheetView>
  </sheetViews>
  <sheetFormatPr defaultRowHeight="15" x14ac:dyDescent="0.25"/>
  <cols>
    <col min="4" max="4" width="23.5703125" customWidth="1"/>
    <col min="5" max="5" width="16.5703125" customWidth="1"/>
    <col min="6" max="6" width="10.85546875" customWidth="1"/>
  </cols>
  <sheetData>
    <row r="1" spans="2:7" ht="15.75" thickBot="1" x14ac:dyDescent="0.3">
      <c r="B1" s="171" t="s">
        <v>616</v>
      </c>
      <c r="C1" s="171"/>
      <c r="D1" s="171"/>
      <c r="E1" s="171"/>
      <c r="F1" s="171"/>
      <c r="G1" s="171"/>
    </row>
    <row r="2" spans="2:7" ht="25.5" x14ac:dyDescent="0.25">
      <c r="B2" s="180" t="s">
        <v>502</v>
      </c>
      <c r="C2" s="180" t="s">
        <v>503</v>
      </c>
      <c r="D2" s="182" t="s">
        <v>292</v>
      </c>
      <c r="E2" s="182" t="s">
        <v>291</v>
      </c>
      <c r="F2" s="106" t="s">
        <v>504</v>
      </c>
      <c r="G2" s="106" t="s">
        <v>506</v>
      </c>
    </row>
    <row r="3" spans="2:7" ht="15.75" thickBot="1" x14ac:dyDescent="0.3">
      <c r="B3" s="181"/>
      <c r="C3" s="181"/>
      <c r="D3" s="183"/>
      <c r="E3" s="183"/>
      <c r="F3" s="107" t="s">
        <v>505</v>
      </c>
      <c r="G3" s="107" t="s">
        <v>507</v>
      </c>
    </row>
    <row r="4" spans="2:7" ht="15" customHeight="1" thickBot="1" x14ac:dyDescent="0.3">
      <c r="B4" s="108">
        <v>1</v>
      </c>
      <c r="C4" s="95" t="s">
        <v>508</v>
      </c>
      <c r="D4" s="109" t="s">
        <v>509</v>
      </c>
      <c r="E4" s="110" t="s">
        <v>510</v>
      </c>
      <c r="F4" s="111" t="s">
        <v>511</v>
      </c>
      <c r="G4" s="111" t="s">
        <v>512</v>
      </c>
    </row>
    <row r="5" spans="2:7" ht="15" customHeight="1" thickBot="1" x14ac:dyDescent="0.3">
      <c r="B5" s="108">
        <v>2</v>
      </c>
      <c r="C5" s="111" t="s">
        <v>513</v>
      </c>
      <c r="D5" s="112" t="s">
        <v>514</v>
      </c>
      <c r="E5" s="113" t="s">
        <v>515</v>
      </c>
      <c r="F5" s="111" t="s">
        <v>516</v>
      </c>
      <c r="G5" s="111" t="s">
        <v>512</v>
      </c>
    </row>
    <row r="6" spans="2:7" ht="15" customHeight="1" thickBot="1" x14ac:dyDescent="0.3">
      <c r="B6" s="108">
        <v>3</v>
      </c>
      <c r="C6" s="111" t="s">
        <v>517</v>
      </c>
      <c r="D6" s="112" t="s">
        <v>518</v>
      </c>
      <c r="E6" s="113" t="s">
        <v>519</v>
      </c>
      <c r="F6" s="111" t="s">
        <v>520</v>
      </c>
      <c r="G6" s="111" t="s">
        <v>512</v>
      </c>
    </row>
    <row r="7" spans="2:7" ht="15" customHeight="1" thickBot="1" x14ac:dyDescent="0.3">
      <c r="B7" s="108">
        <v>4</v>
      </c>
      <c r="C7" s="111" t="s">
        <v>521</v>
      </c>
      <c r="D7" s="112" t="s">
        <v>522</v>
      </c>
      <c r="E7" s="113" t="s">
        <v>523</v>
      </c>
      <c r="F7" s="111" t="s">
        <v>516</v>
      </c>
      <c r="G7" s="111" t="s">
        <v>512</v>
      </c>
    </row>
    <row r="8" spans="2:7" ht="15" customHeight="1" thickBot="1" x14ac:dyDescent="0.3">
      <c r="B8" s="108">
        <v>5</v>
      </c>
      <c r="C8" s="111" t="s">
        <v>524</v>
      </c>
      <c r="D8" s="112" t="s">
        <v>525</v>
      </c>
      <c r="E8" s="113" t="s">
        <v>526</v>
      </c>
      <c r="F8" s="111" t="s">
        <v>520</v>
      </c>
      <c r="G8" s="111" t="s">
        <v>512</v>
      </c>
    </row>
    <row r="9" spans="2:7" ht="15" customHeight="1" thickBot="1" x14ac:dyDescent="0.3">
      <c r="B9" s="108">
        <v>6</v>
      </c>
      <c r="C9" s="111" t="s">
        <v>527</v>
      </c>
      <c r="D9" s="112" t="s">
        <v>528</v>
      </c>
      <c r="E9" s="113" t="s">
        <v>529</v>
      </c>
      <c r="F9" s="111" t="s">
        <v>530</v>
      </c>
      <c r="G9" s="111" t="s">
        <v>531</v>
      </c>
    </row>
    <row r="10" spans="2:7" ht="15" customHeight="1" thickBot="1" x14ac:dyDescent="0.3">
      <c r="B10" s="108">
        <v>7</v>
      </c>
      <c r="C10" s="111" t="s">
        <v>532</v>
      </c>
      <c r="D10" s="112" t="s">
        <v>533</v>
      </c>
      <c r="E10" s="113" t="s">
        <v>534</v>
      </c>
      <c r="F10" s="95" t="s">
        <v>520</v>
      </c>
      <c r="G10" s="111" t="s">
        <v>512</v>
      </c>
    </row>
    <row r="11" spans="2:7" ht="15" customHeight="1" thickBot="1" x14ac:dyDescent="0.3">
      <c r="B11" s="108">
        <v>8</v>
      </c>
      <c r="C11" s="111" t="s">
        <v>535</v>
      </c>
      <c r="D11" s="112" t="s">
        <v>536</v>
      </c>
      <c r="E11" s="113" t="s">
        <v>537</v>
      </c>
      <c r="F11" s="95" t="s">
        <v>520</v>
      </c>
      <c r="G11" s="111" t="s">
        <v>512</v>
      </c>
    </row>
    <row r="12" spans="2:7" ht="15" customHeight="1" thickBot="1" x14ac:dyDescent="0.3">
      <c r="B12" s="108">
        <v>9</v>
      </c>
      <c r="C12" s="111" t="s">
        <v>538</v>
      </c>
      <c r="D12" s="112" t="s">
        <v>539</v>
      </c>
      <c r="E12" s="113" t="s">
        <v>540</v>
      </c>
      <c r="F12" s="95" t="s">
        <v>516</v>
      </c>
      <c r="G12" s="111" t="s">
        <v>512</v>
      </c>
    </row>
    <row r="13" spans="2:7" ht="15" customHeight="1" thickBot="1" x14ac:dyDescent="0.3">
      <c r="B13" s="108">
        <v>10</v>
      </c>
      <c r="C13" s="111" t="s">
        <v>541</v>
      </c>
      <c r="D13" s="112" t="s">
        <v>542</v>
      </c>
      <c r="E13" s="113" t="s">
        <v>543</v>
      </c>
      <c r="F13" s="95" t="s">
        <v>544</v>
      </c>
      <c r="G13" s="111" t="s">
        <v>512</v>
      </c>
    </row>
    <row r="14" spans="2:7" ht="15" customHeight="1" thickBot="1" x14ac:dyDescent="0.3">
      <c r="B14" s="108">
        <v>11</v>
      </c>
      <c r="C14" s="111" t="s">
        <v>545</v>
      </c>
      <c r="D14" s="112" t="s">
        <v>546</v>
      </c>
      <c r="E14" s="113" t="s">
        <v>547</v>
      </c>
      <c r="F14" s="95" t="s">
        <v>520</v>
      </c>
      <c r="G14" s="111" t="s">
        <v>512</v>
      </c>
    </row>
    <row r="15" spans="2:7" ht="15" customHeight="1" thickBot="1" x14ac:dyDescent="0.3">
      <c r="B15" s="108">
        <v>12</v>
      </c>
      <c r="C15" s="111" t="s">
        <v>548</v>
      </c>
      <c r="D15" s="112" t="s">
        <v>549</v>
      </c>
      <c r="E15" s="113" t="s">
        <v>550</v>
      </c>
      <c r="F15" s="95" t="s">
        <v>516</v>
      </c>
      <c r="G15" s="111" t="s">
        <v>512</v>
      </c>
    </row>
    <row r="16" spans="2:7" ht="15" customHeight="1" thickBot="1" x14ac:dyDescent="0.3">
      <c r="B16" s="108">
        <v>13</v>
      </c>
      <c r="C16" s="111" t="s">
        <v>551</v>
      </c>
      <c r="D16" s="112" t="s">
        <v>552</v>
      </c>
      <c r="E16" s="113" t="s">
        <v>553</v>
      </c>
      <c r="F16" s="111" t="s">
        <v>544</v>
      </c>
      <c r="G16" s="111" t="s">
        <v>512</v>
      </c>
    </row>
    <row r="17" spans="2:7" ht="15" customHeight="1" thickBot="1" x14ac:dyDescent="0.3">
      <c r="B17" s="108">
        <v>14</v>
      </c>
      <c r="C17" s="111" t="s">
        <v>516</v>
      </c>
      <c r="D17" s="112" t="s">
        <v>554</v>
      </c>
      <c r="E17" s="113" t="s">
        <v>555</v>
      </c>
      <c r="F17" s="111" t="s">
        <v>544</v>
      </c>
      <c r="G17" s="111" t="s">
        <v>512</v>
      </c>
    </row>
    <row r="18" spans="2:7" ht="15" customHeight="1" thickBot="1" x14ac:dyDescent="0.3">
      <c r="B18" s="108">
        <v>15</v>
      </c>
      <c r="C18" s="95" t="s">
        <v>556</v>
      </c>
      <c r="D18" s="109" t="s">
        <v>518</v>
      </c>
      <c r="E18" s="110" t="s">
        <v>557</v>
      </c>
      <c r="F18" s="111" t="s">
        <v>520</v>
      </c>
      <c r="G18" s="111" t="s">
        <v>512</v>
      </c>
    </row>
    <row r="19" spans="2:7" ht="15" customHeight="1" thickBot="1" x14ac:dyDescent="0.3">
      <c r="B19" s="108">
        <v>16</v>
      </c>
      <c r="C19" s="111" t="s">
        <v>558</v>
      </c>
      <c r="D19" s="112" t="s">
        <v>559</v>
      </c>
      <c r="E19" s="113" t="s">
        <v>560</v>
      </c>
      <c r="F19" s="111" t="s">
        <v>520</v>
      </c>
      <c r="G19" s="111" t="s">
        <v>512</v>
      </c>
    </row>
    <row r="20" spans="2:7" ht="15" customHeight="1" thickBot="1" x14ac:dyDescent="0.3">
      <c r="B20" s="108">
        <v>17</v>
      </c>
      <c r="C20" s="111" t="s">
        <v>561</v>
      </c>
      <c r="D20" s="112" t="s">
        <v>562</v>
      </c>
      <c r="E20" s="113" t="s">
        <v>563</v>
      </c>
      <c r="F20" s="111" t="s">
        <v>530</v>
      </c>
      <c r="G20" s="111" t="s">
        <v>512</v>
      </c>
    </row>
    <row r="21" spans="2:7" ht="15" customHeight="1" thickBot="1" x14ac:dyDescent="0.3">
      <c r="B21" s="108">
        <v>18</v>
      </c>
      <c r="C21" s="111" t="s">
        <v>564</v>
      </c>
      <c r="D21" s="112" t="s">
        <v>565</v>
      </c>
      <c r="E21" s="113" t="s">
        <v>566</v>
      </c>
      <c r="F21" s="111" t="s">
        <v>520</v>
      </c>
      <c r="G21" s="111" t="s">
        <v>512</v>
      </c>
    </row>
    <row r="22" spans="2:7" ht="15" customHeight="1" thickBot="1" x14ac:dyDescent="0.3">
      <c r="B22" s="108">
        <v>19</v>
      </c>
      <c r="C22" s="111" t="s">
        <v>567</v>
      </c>
      <c r="D22" s="112" t="s">
        <v>568</v>
      </c>
      <c r="E22" s="113" t="s">
        <v>569</v>
      </c>
      <c r="F22" s="111" t="s">
        <v>544</v>
      </c>
      <c r="G22" s="111" t="s">
        <v>512</v>
      </c>
    </row>
    <row r="23" spans="2:7" ht="15" customHeight="1" thickBot="1" x14ac:dyDescent="0.3">
      <c r="B23" s="108">
        <v>20</v>
      </c>
      <c r="C23" s="111" t="s">
        <v>570</v>
      </c>
      <c r="D23" s="112" t="s">
        <v>571</v>
      </c>
      <c r="E23" s="114" t="s">
        <v>572</v>
      </c>
      <c r="F23" s="95" t="s">
        <v>520</v>
      </c>
      <c r="G23" s="111" t="s">
        <v>512</v>
      </c>
    </row>
    <row r="24" spans="2:7" ht="15" customHeight="1" thickBot="1" x14ac:dyDescent="0.3">
      <c r="B24" s="108">
        <v>21</v>
      </c>
      <c r="C24" s="111" t="s">
        <v>573</v>
      </c>
      <c r="D24" s="109" t="s">
        <v>574</v>
      </c>
      <c r="E24" s="115" t="s">
        <v>575</v>
      </c>
      <c r="F24" s="111" t="s">
        <v>516</v>
      </c>
      <c r="G24" s="111" t="s">
        <v>512</v>
      </c>
    </row>
    <row r="25" spans="2:7" ht="15" customHeight="1" thickBot="1" x14ac:dyDescent="0.3">
      <c r="B25" s="108">
        <v>22</v>
      </c>
      <c r="C25" s="95" t="s">
        <v>576</v>
      </c>
      <c r="D25" s="109" t="s">
        <v>577</v>
      </c>
      <c r="E25" s="115" t="s">
        <v>578</v>
      </c>
      <c r="F25" s="111" t="s">
        <v>579</v>
      </c>
      <c r="G25" s="111" t="s">
        <v>512</v>
      </c>
    </row>
    <row r="26" spans="2:7" ht="15" customHeight="1" thickBot="1" x14ac:dyDescent="0.3">
      <c r="B26" s="108">
        <v>23</v>
      </c>
      <c r="C26" s="95" t="s">
        <v>544</v>
      </c>
      <c r="D26" s="109" t="s">
        <v>580</v>
      </c>
      <c r="E26" s="115" t="s">
        <v>581</v>
      </c>
      <c r="F26" s="111" t="s">
        <v>520</v>
      </c>
      <c r="G26" s="111" t="s">
        <v>512</v>
      </c>
    </row>
    <row r="27" spans="2:7" ht="15" customHeight="1" thickBot="1" x14ac:dyDescent="0.3">
      <c r="B27" s="108">
        <v>24</v>
      </c>
      <c r="C27" s="95" t="s">
        <v>582</v>
      </c>
      <c r="D27" s="109" t="s">
        <v>583</v>
      </c>
      <c r="E27" s="115" t="s">
        <v>584</v>
      </c>
      <c r="F27" s="111" t="s">
        <v>520</v>
      </c>
      <c r="G27" s="111" t="s">
        <v>512</v>
      </c>
    </row>
    <row r="28" spans="2:7" ht="15" customHeight="1" thickBot="1" x14ac:dyDescent="0.3">
      <c r="B28" s="108">
        <v>25</v>
      </c>
      <c r="C28" s="95" t="s">
        <v>585</v>
      </c>
      <c r="D28" s="109" t="s">
        <v>586</v>
      </c>
      <c r="E28" s="115" t="s">
        <v>587</v>
      </c>
      <c r="F28" s="111" t="s">
        <v>516</v>
      </c>
      <c r="G28" s="111" t="s">
        <v>512</v>
      </c>
    </row>
    <row r="29" spans="2:7" ht="15" customHeight="1" thickBot="1" x14ac:dyDescent="0.3">
      <c r="B29" s="108">
        <v>26</v>
      </c>
      <c r="C29" s="95" t="s">
        <v>588</v>
      </c>
      <c r="D29" s="109" t="s">
        <v>589</v>
      </c>
      <c r="E29" s="115" t="s">
        <v>590</v>
      </c>
      <c r="F29" s="111" t="s">
        <v>516</v>
      </c>
      <c r="G29" s="111" t="s">
        <v>512</v>
      </c>
    </row>
    <row r="30" spans="2:7" ht="15" customHeight="1" thickBot="1" x14ac:dyDescent="0.3">
      <c r="B30" s="108">
        <v>27</v>
      </c>
      <c r="C30" s="95" t="s">
        <v>591</v>
      </c>
      <c r="D30" s="109" t="s">
        <v>592</v>
      </c>
      <c r="E30" s="115" t="s">
        <v>593</v>
      </c>
      <c r="F30" s="111" t="s">
        <v>516</v>
      </c>
      <c r="G30" s="111" t="s">
        <v>512</v>
      </c>
    </row>
    <row r="31" spans="2:7" ht="15" customHeight="1" thickBot="1" x14ac:dyDescent="0.3">
      <c r="B31" s="108">
        <v>28</v>
      </c>
      <c r="C31" s="95" t="s">
        <v>594</v>
      </c>
      <c r="D31" s="109" t="s">
        <v>595</v>
      </c>
      <c r="E31" s="115" t="s">
        <v>596</v>
      </c>
      <c r="F31" s="111" t="s">
        <v>516</v>
      </c>
      <c r="G31" s="111" t="s">
        <v>512</v>
      </c>
    </row>
    <row r="32" spans="2:7" ht="15" customHeight="1" thickBot="1" x14ac:dyDescent="0.3">
      <c r="B32" s="108">
        <v>29</v>
      </c>
      <c r="C32" s="95" t="s">
        <v>597</v>
      </c>
      <c r="D32" s="109" t="s">
        <v>598</v>
      </c>
      <c r="E32" s="115" t="s">
        <v>599</v>
      </c>
      <c r="F32" s="111" t="s">
        <v>516</v>
      </c>
      <c r="G32" s="111" t="s">
        <v>512</v>
      </c>
    </row>
    <row r="33" spans="2:7" ht="15" customHeight="1" thickBot="1" x14ac:dyDescent="0.3">
      <c r="B33" s="108">
        <v>30</v>
      </c>
      <c r="C33" s="111" t="s">
        <v>600</v>
      </c>
      <c r="D33" s="112" t="s">
        <v>601</v>
      </c>
      <c r="E33" s="114" t="s">
        <v>602</v>
      </c>
      <c r="F33" s="111" t="s">
        <v>516</v>
      </c>
      <c r="G33" s="111" t="s">
        <v>512</v>
      </c>
    </row>
    <row r="34" spans="2:7" ht="15" customHeight="1" thickBot="1" x14ac:dyDescent="0.3">
      <c r="B34" s="108">
        <v>31</v>
      </c>
      <c r="C34" s="111" t="s">
        <v>603</v>
      </c>
      <c r="D34" s="112" t="s">
        <v>604</v>
      </c>
      <c r="E34" s="114" t="s">
        <v>605</v>
      </c>
      <c r="F34" s="111" t="s">
        <v>520</v>
      </c>
      <c r="G34" s="111" t="s">
        <v>512</v>
      </c>
    </row>
    <row r="35" spans="2:7" ht="15" customHeight="1" thickBot="1" x14ac:dyDescent="0.3">
      <c r="B35" s="108">
        <v>32</v>
      </c>
      <c r="C35" s="111" t="s">
        <v>606</v>
      </c>
      <c r="D35" s="112" t="s">
        <v>607</v>
      </c>
      <c r="E35" s="114" t="s">
        <v>608</v>
      </c>
      <c r="F35" s="111" t="s">
        <v>520</v>
      </c>
      <c r="G35" s="111" t="s">
        <v>512</v>
      </c>
    </row>
    <row r="36" spans="2:7" ht="15" customHeight="1" thickBot="1" x14ac:dyDescent="0.3">
      <c r="B36" s="108">
        <v>33</v>
      </c>
      <c r="C36" s="111" t="s">
        <v>609</v>
      </c>
      <c r="D36" s="112" t="s">
        <v>610</v>
      </c>
      <c r="E36" s="114" t="s">
        <v>611</v>
      </c>
      <c r="F36" s="111" t="s">
        <v>544</v>
      </c>
      <c r="G36" s="111" t="s">
        <v>512</v>
      </c>
    </row>
    <row r="37" spans="2:7" ht="15" customHeight="1" thickBot="1" x14ac:dyDescent="0.3">
      <c r="B37" s="108">
        <v>34</v>
      </c>
      <c r="C37" s="95" t="s">
        <v>612</v>
      </c>
      <c r="D37" s="109" t="s">
        <v>613</v>
      </c>
      <c r="E37" s="115" t="s">
        <v>614</v>
      </c>
      <c r="F37" s="95" t="s">
        <v>615</v>
      </c>
      <c r="G37" s="111" t="s">
        <v>512</v>
      </c>
    </row>
    <row r="39" spans="2:7" ht="25.5" customHeight="1" x14ac:dyDescent="0.25">
      <c r="B39" s="184" t="s">
        <v>617</v>
      </c>
      <c r="C39" s="184"/>
      <c r="D39" s="184"/>
      <c r="E39" s="184"/>
      <c r="F39" s="184"/>
      <c r="G39" s="184"/>
    </row>
  </sheetData>
  <mergeCells count="6">
    <mergeCell ref="B39:G39"/>
    <mergeCell ref="B2:B3"/>
    <mergeCell ref="C2:C3"/>
    <mergeCell ref="D2:D3"/>
    <mergeCell ref="E2:E3"/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954-BB8A-4B2C-82AE-F8FACD3A87D0}">
  <dimension ref="B2:F13"/>
  <sheetViews>
    <sheetView workbookViewId="0">
      <selection activeCell="I9" sqref="I9"/>
    </sheetView>
  </sheetViews>
  <sheetFormatPr defaultRowHeight="15" x14ac:dyDescent="0.25"/>
  <cols>
    <col min="3" max="3" width="19.42578125" customWidth="1"/>
    <col min="4" max="4" width="24.42578125" customWidth="1"/>
    <col min="5" max="5" width="17.5703125" customWidth="1"/>
    <col min="6" max="6" width="33.5703125" customWidth="1"/>
  </cols>
  <sheetData>
    <row r="2" spans="2:6" ht="15.75" thickBot="1" x14ac:dyDescent="0.3">
      <c r="B2" s="191" t="s">
        <v>649</v>
      </c>
      <c r="C2" s="191"/>
      <c r="D2" s="191"/>
      <c r="E2" s="191"/>
      <c r="F2" s="191"/>
    </row>
    <row r="3" spans="2:6" ht="26.25" thickBot="1" x14ac:dyDescent="0.3">
      <c r="B3" s="116" t="s">
        <v>0</v>
      </c>
      <c r="C3" s="117" t="s">
        <v>618</v>
      </c>
      <c r="D3" s="117" t="s">
        <v>619</v>
      </c>
      <c r="E3" s="118" t="s">
        <v>620</v>
      </c>
      <c r="F3" s="118" t="s">
        <v>621</v>
      </c>
    </row>
    <row r="4" spans="2:6" ht="45.75" customHeight="1" thickBot="1" x14ac:dyDescent="0.3">
      <c r="B4" s="119" t="s">
        <v>9</v>
      </c>
      <c r="C4" s="110" t="s">
        <v>622</v>
      </c>
      <c r="D4" s="110" t="s">
        <v>623</v>
      </c>
      <c r="E4" s="110" t="s">
        <v>624</v>
      </c>
      <c r="F4" s="110" t="s">
        <v>625</v>
      </c>
    </row>
    <row r="5" spans="2:6" ht="84" customHeight="1" thickBot="1" x14ac:dyDescent="0.3">
      <c r="B5" s="119" t="s">
        <v>10</v>
      </c>
      <c r="C5" s="110" t="s">
        <v>626</v>
      </c>
      <c r="D5" s="110" t="s">
        <v>627</v>
      </c>
      <c r="E5" s="110" t="s">
        <v>624</v>
      </c>
      <c r="F5" s="110" t="s">
        <v>628</v>
      </c>
    </row>
    <row r="6" spans="2:6" ht="47.25" customHeight="1" x14ac:dyDescent="0.25">
      <c r="B6" s="185" t="s">
        <v>11</v>
      </c>
      <c r="C6" s="187">
        <v>142</v>
      </c>
      <c r="D6" s="120" t="s">
        <v>629</v>
      </c>
      <c r="E6" s="189" t="s">
        <v>624</v>
      </c>
      <c r="F6" s="189" t="s">
        <v>630</v>
      </c>
    </row>
    <row r="7" spans="2:6" ht="15.75" thickBot="1" x14ac:dyDescent="0.3">
      <c r="B7" s="186"/>
      <c r="C7" s="188"/>
      <c r="D7" s="121">
        <v>42558</v>
      </c>
      <c r="E7" s="190"/>
      <c r="F7" s="190"/>
    </row>
    <row r="8" spans="2:6" ht="51.75" thickBot="1" x14ac:dyDescent="0.3">
      <c r="B8" s="119" t="s">
        <v>12</v>
      </c>
      <c r="C8" s="110" t="s">
        <v>631</v>
      </c>
      <c r="D8" s="110" t="s">
        <v>632</v>
      </c>
      <c r="E8" s="110" t="s">
        <v>624</v>
      </c>
      <c r="F8" s="110" t="s">
        <v>633</v>
      </c>
    </row>
    <row r="9" spans="2:6" ht="64.5" customHeight="1" thickBot="1" x14ac:dyDescent="0.3">
      <c r="B9" s="119" t="s">
        <v>13</v>
      </c>
      <c r="C9" s="110" t="s">
        <v>634</v>
      </c>
      <c r="D9" s="110" t="s">
        <v>635</v>
      </c>
      <c r="E9" s="110" t="s">
        <v>624</v>
      </c>
      <c r="F9" s="110" t="s">
        <v>636</v>
      </c>
    </row>
    <row r="10" spans="2:6" ht="94.5" customHeight="1" thickBot="1" x14ac:dyDescent="0.3">
      <c r="B10" s="119" t="s">
        <v>14</v>
      </c>
      <c r="C10" s="110" t="s">
        <v>637</v>
      </c>
      <c r="D10" s="110" t="s">
        <v>638</v>
      </c>
      <c r="E10" s="110" t="s">
        <v>624</v>
      </c>
      <c r="F10" s="110" t="s">
        <v>639</v>
      </c>
    </row>
    <row r="11" spans="2:6" ht="48.75" customHeight="1" thickBot="1" x14ac:dyDescent="0.3">
      <c r="B11" s="119" t="s">
        <v>15</v>
      </c>
      <c r="C11" s="110" t="s">
        <v>640</v>
      </c>
      <c r="D11" s="110" t="s">
        <v>641</v>
      </c>
      <c r="E11" s="110" t="s">
        <v>624</v>
      </c>
      <c r="F11" s="110" t="s">
        <v>642</v>
      </c>
    </row>
    <row r="12" spans="2:6" ht="47.25" customHeight="1" thickBot="1" x14ac:dyDescent="0.3">
      <c r="B12" s="119" t="s">
        <v>16</v>
      </c>
      <c r="C12" s="110" t="s">
        <v>643</v>
      </c>
      <c r="D12" s="110" t="s">
        <v>644</v>
      </c>
      <c r="E12" s="110" t="s">
        <v>624</v>
      </c>
      <c r="F12" s="110" t="s">
        <v>645</v>
      </c>
    </row>
    <row r="13" spans="2:6" ht="55.5" customHeight="1" thickBot="1" x14ac:dyDescent="0.3">
      <c r="B13" s="119" t="s">
        <v>17</v>
      </c>
      <c r="C13" s="110" t="s">
        <v>646</v>
      </c>
      <c r="D13" s="110" t="s">
        <v>647</v>
      </c>
      <c r="E13" s="110" t="s">
        <v>624</v>
      </c>
      <c r="F13" s="110" t="s">
        <v>648</v>
      </c>
    </row>
  </sheetData>
  <mergeCells count="5">
    <mergeCell ref="B6:B7"/>
    <mergeCell ref="C6:C7"/>
    <mergeCell ref="E6:E7"/>
    <mergeCell ref="F6:F7"/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153C1-C458-4163-A142-6C5885EB7879}">
  <dimension ref="B1:L91"/>
  <sheetViews>
    <sheetView topLeftCell="A67" zoomScale="85" zoomScaleNormal="85" workbookViewId="0">
      <selection activeCell="D96" sqref="D96"/>
    </sheetView>
  </sheetViews>
  <sheetFormatPr defaultRowHeight="15" x14ac:dyDescent="0.25"/>
  <cols>
    <col min="2" max="2" width="20.28515625" customWidth="1"/>
    <col min="3" max="3" width="28.140625" style="5" customWidth="1"/>
    <col min="4" max="4" width="17.7109375" customWidth="1"/>
    <col min="5" max="5" width="19" customWidth="1"/>
    <col min="6" max="7" width="16.7109375" customWidth="1"/>
    <col min="8" max="8" width="12.7109375" customWidth="1"/>
    <col min="9" max="9" width="16" customWidth="1"/>
    <col min="10" max="10" width="13.5703125" customWidth="1"/>
    <col min="11" max="11" width="14" customWidth="1"/>
    <col min="12" max="12" width="21" customWidth="1"/>
  </cols>
  <sheetData>
    <row r="1" spans="2:10" x14ac:dyDescent="0.25">
      <c r="B1" s="193" t="s">
        <v>650</v>
      </c>
      <c r="C1" s="193"/>
      <c r="D1" s="193"/>
      <c r="E1" s="193"/>
      <c r="F1" s="193"/>
    </row>
    <row r="2" spans="2:10" x14ac:dyDescent="0.25">
      <c r="B2" s="122" t="s">
        <v>41</v>
      </c>
      <c r="C2" s="123"/>
      <c r="D2" s="124"/>
      <c r="E2" s="124"/>
      <c r="F2" s="125"/>
      <c r="G2" s="11"/>
      <c r="H2" s="11"/>
      <c r="I2" s="11"/>
      <c r="J2" s="11"/>
    </row>
    <row r="3" spans="2:10" ht="30" x14ac:dyDescent="0.25">
      <c r="B3" s="17" t="s">
        <v>42</v>
      </c>
      <c r="C3" s="15" t="s">
        <v>43</v>
      </c>
      <c r="D3" s="1" t="s">
        <v>36</v>
      </c>
      <c r="E3" s="1" t="s">
        <v>37</v>
      </c>
      <c r="F3" s="126"/>
      <c r="G3" s="11"/>
      <c r="H3" s="11"/>
      <c r="I3" s="11"/>
      <c r="J3" s="11"/>
    </row>
    <row r="4" spans="2:10" x14ac:dyDescent="0.25">
      <c r="B4" s="16">
        <v>10</v>
      </c>
      <c r="C4" s="16">
        <v>685</v>
      </c>
      <c r="D4" s="1">
        <f>B4*C4</f>
        <v>6850</v>
      </c>
      <c r="E4" s="1">
        <f>D4/1000</f>
        <v>6.85</v>
      </c>
      <c r="F4" s="127"/>
      <c r="G4" s="11"/>
      <c r="H4" s="11"/>
      <c r="I4" s="11"/>
      <c r="J4" s="11"/>
    </row>
    <row r="5" spans="2:10" x14ac:dyDescent="0.25">
      <c r="B5" s="128"/>
      <c r="C5" s="10"/>
      <c r="D5" s="11"/>
      <c r="E5" s="11"/>
      <c r="F5" s="127"/>
      <c r="G5" s="11"/>
      <c r="H5" s="11"/>
      <c r="I5" s="11"/>
      <c r="J5" s="11"/>
    </row>
    <row r="6" spans="2:10" x14ac:dyDescent="0.25">
      <c r="B6" s="129" t="s">
        <v>38</v>
      </c>
      <c r="C6" s="10"/>
      <c r="D6" s="11"/>
      <c r="E6" s="11"/>
      <c r="F6" s="127"/>
      <c r="G6" s="11"/>
      <c r="H6" s="11"/>
      <c r="I6" s="11"/>
      <c r="J6" s="11"/>
    </row>
    <row r="7" spans="2:10" x14ac:dyDescent="0.25">
      <c r="B7" s="14" t="s">
        <v>34</v>
      </c>
      <c r="C7" s="15" t="s">
        <v>35</v>
      </c>
      <c r="D7" s="1" t="s">
        <v>33</v>
      </c>
      <c r="E7" s="1" t="s">
        <v>36</v>
      </c>
      <c r="F7" s="1" t="s">
        <v>37</v>
      </c>
      <c r="G7" s="11"/>
      <c r="H7" s="11"/>
      <c r="I7" s="11"/>
      <c r="J7" s="11"/>
    </row>
    <row r="8" spans="2:10" x14ac:dyDescent="0.25">
      <c r="B8" s="1">
        <v>150</v>
      </c>
      <c r="C8" s="16">
        <f>B8*200</f>
        <v>30000</v>
      </c>
      <c r="D8" s="1">
        <v>0.51</v>
      </c>
      <c r="E8" s="1">
        <f>C8*D8</f>
        <v>15300</v>
      </c>
      <c r="F8" s="1">
        <f>E8/1000</f>
        <v>15.3</v>
      </c>
      <c r="G8" s="11"/>
      <c r="H8" s="11"/>
      <c r="I8" s="11"/>
      <c r="J8" s="11"/>
    </row>
    <row r="9" spans="2:10" x14ac:dyDescent="0.25">
      <c r="B9" s="128"/>
      <c r="C9" s="10"/>
      <c r="D9" s="11"/>
      <c r="E9" s="11"/>
      <c r="F9" s="127"/>
      <c r="G9" s="11"/>
      <c r="H9" s="11"/>
      <c r="I9" s="11"/>
      <c r="J9" s="11"/>
    </row>
    <row r="10" spans="2:10" x14ac:dyDescent="0.25">
      <c r="B10" s="18" t="s">
        <v>39</v>
      </c>
      <c r="C10" s="10"/>
      <c r="D10" s="11"/>
      <c r="E10" s="11"/>
      <c r="F10" s="127"/>
      <c r="G10" s="11"/>
      <c r="H10" s="11"/>
      <c r="I10" s="11"/>
      <c r="J10" s="11"/>
    </row>
    <row r="11" spans="2:10" ht="30" x14ac:dyDescent="0.25">
      <c r="B11" s="14" t="s">
        <v>34</v>
      </c>
      <c r="C11" s="15" t="s">
        <v>40</v>
      </c>
      <c r="D11" s="1" t="s">
        <v>33</v>
      </c>
      <c r="E11" s="1" t="s">
        <v>36</v>
      </c>
      <c r="F11" s="1" t="s">
        <v>37</v>
      </c>
      <c r="G11" s="11"/>
      <c r="H11" s="11"/>
      <c r="I11" s="11"/>
      <c r="J11" s="11"/>
    </row>
    <row r="12" spans="2:10" x14ac:dyDescent="0.25">
      <c r="B12" s="1">
        <v>15</v>
      </c>
      <c r="C12" s="16">
        <f>B12*200</f>
        <v>3000</v>
      </c>
      <c r="D12" s="1">
        <v>0.85</v>
      </c>
      <c r="E12" s="1">
        <f>C12*D12</f>
        <v>2550</v>
      </c>
      <c r="F12" s="1">
        <f>E12/1000</f>
        <v>2.5499999999999998</v>
      </c>
      <c r="G12" s="11"/>
      <c r="H12" s="11"/>
      <c r="I12" s="11"/>
      <c r="J12" s="11"/>
    </row>
    <row r="14" spans="2:10" x14ac:dyDescent="0.25">
      <c r="B14" s="19" t="s">
        <v>59</v>
      </c>
    </row>
    <row r="15" spans="2:10" x14ac:dyDescent="0.25">
      <c r="B15" s="19"/>
    </row>
    <row r="16" spans="2:10" x14ac:dyDescent="0.25">
      <c r="B16" s="19"/>
      <c r="D16" s="199" t="s">
        <v>68</v>
      </c>
      <c r="E16" s="199"/>
      <c r="F16" s="199"/>
    </row>
    <row r="17" spans="2:12" x14ac:dyDescent="0.25">
      <c r="B17" s="194" t="s">
        <v>651</v>
      </c>
      <c r="C17" s="194"/>
      <c r="D17" s="194"/>
      <c r="E17" s="194"/>
      <c r="F17" s="194"/>
      <c r="G17" s="194"/>
      <c r="H17" s="194"/>
      <c r="I17" s="194"/>
      <c r="J17" s="194"/>
      <c r="K17" s="194"/>
      <c r="L17" s="194"/>
    </row>
    <row r="18" spans="2:12" ht="60" customHeight="1" x14ac:dyDescent="0.25">
      <c r="B18" s="202" t="s">
        <v>0</v>
      </c>
      <c r="C18" s="197" t="s">
        <v>28</v>
      </c>
      <c r="D18" s="200" t="s">
        <v>29</v>
      </c>
      <c r="E18" s="201"/>
      <c r="F18" s="200" t="s">
        <v>44</v>
      </c>
      <c r="G18" s="201"/>
      <c r="H18" s="200" t="s">
        <v>45</v>
      </c>
      <c r="I18" s="201"/>
      <c r="J18" s="197" t="s">
        <v>56</v>
      </c>
      <c r="K18" s="196" t="s">
        <v>57</v>
      </c>
      <c r="L18" s="206" t="s">
        <v>58</v>
      </c>
    </row>
    <row r="19" spans="2:12" x14ac:dyDescent="0.25">
      <c r="B19" s="204"/>
      <c r="C19" s="198"/>
      <c r="D19" s="3" t="s">
        <v>30</v>
      </c>
      <c r="E19" s="3" t="s">
        <v>31</v>
      </c>
      <c r="F19" s="3" t="s">
        <v>30</v>
      </c>
      <c r="G19" s="3" t="s">
        <v>31</v>
      </c>
      <c r="H19" s="3" t="s">
        <v>30</v>
      </c>
      <c r="I19" s="3" t="s">
        <v>31</v>
      </c>
      <c r="J19" s="198"/>
      <c r="K19" s="196"/>
      <c r="L19" s="207"/>
    </row>
    <row r="20" spans="2:12" x14ac:dyDescent="0.25">
      <c r="B20" s="1" t="s">
        <v>9</v>
      </c>
      <c r="C20" s="4" t="s">
        <v>48</v>
      </c>
      <c r="D20" s="1">
        <v>24</v>
      </c>
      <c r="E20" s="1" t="s">
        <v>47</v>
      </c>
      <c r="F20" s="208">
        <f>E4</f>
        <v>6.85</v>
      </c>
      <c r="G20" s="208" t="s">
        <v>32</v>
      </c>
      <c r="H20" s="208">
        <v>15600</v>
      </c>
      <c r="I20" s="208" t="s">
        <v>46</v>
      </c>
      <c r="J20" s="20">
        <f>(D20*F20*H20)/1000000</f>
        <v>2.5646399999999994</v>
      </c>
      <c r="K20" s="209">
        <v>38</v>
      </c>
      <c r="L20" s="22">
        <f>J20*K$20</f>
        <v>97.456319999999977</v>
      </c>
    </row>
    <row r="21" spans="2:12" x14ac:dyDescent="0.25">
      <c r="B21" s="1" t="s">
        <v>10</v>
      </c>
      <c r="C21" s="4" t="s">
        <v>49</v>
      </c>
      <c r="D21" s="1">
        <v>23</v>
      </c>
      <c r="E21" s="1" t="s">
        <v>47</v>
      </c>
      <c r="F21" s="208"/>
      <c r="G21" s="208"/>
      <c r="H21" s="208"/>
      <c r="I21" s="208"/>
      <c r="J21" s="20">
        <f>(D21*F20*H20)/1000000</f>
        <v>2.4577799999999996</v>
      </c>
      <c r="K21" s="210"/>
      <c r="L21" s="22">
        <f t="shared" ref="L21:L27" si="0">J21*K$20</f>
        <v>93.395639999999986</v>
      </c>
    </row>
    <row r="22" spans="2:12" x14ac:dyDescent="0.25">
      <c r="B22" s="1" t="s">
        <v>11</v>
      </c>
      <c r="C22" s="4" t="s">
        <v>50</v>
      </c>
      <c r="D22" s="1">
        <v>22</v>
      </c>
      <c r="E22" s="1" t="s">
        <v>47</v>
      </c>
      <c r="F22" s="208"/>
      <c r="G22" s="208"/>
      <c r="H22" s="208"/>
      <c r="I22" s="208"/>
      <c r="J22" s="20">
        <f>(D22*F20*H20)/1000000</f>
        <v>2.3509199999999999</v>
      </c>
      <c r="K22" s="210"/>
      <c r="L22" s="22">
        <f t="shared" si="0"/>
        <v>89.334959999999995</v>
      </c>
    </row>
    <row r="23" spans="2:12" x14ac:dyDescent="0.25">
      <c r="B23" s="1" t="s">
        <v>12</v>
      </c>
      <c r="C23" s="4" t="s">
        <v>51</v>
      </c>
      <c r="D23" s="1">
        <v>105108</v>
      </c>
      <c r="E23" s="1" t="s">
        <v>47</v>
      </c>
      <c r="F23" s="208"/>
      <c r="G23" s="208"/>
      <c r="H23" s="208"/>
      <c r="I23" s="208"/>
      <c r="J23" s="20">
        <f>(D23*F20*H20)/1000000</f>
        <v>11231.840879999998</v>
      </c>
      <c r="K23" s="210"/>
      <c r="L23" s="22">
        <f t="shared" si="0"/>
        <v>426809.9534399999</v>
      </c>
    </row>
    <row r="24" spans="2:12" x14ac:dyDescent="0.25">
      <c r="B24" s="1" t="s">
        <v>13</v>
      </c>
      <c r="C24" s="5" t="s">
        <v>54</v>
      </c>
      <c r="D24" s="1">
        <v>1368</v>
      </c>
      <c r="E24" s="1" t="s">
        <v>47</v>
      </c>
      <c r="F24" s="208"/>
      <c r="G24" s="208"/>
      <c r="H24" s="208"/>
      <c r="I24" s="208"/>
      <c r="J24" s="20">
        <f>(D24*F20*H20)/1000000</f>
        <v>146.18448000000001</v>
      </c>
      <c r="K24" s="210"/>
      <c r="L24" s="22">
        <f t="shared" si="0"/>
        <v>5555.0102400000005</v>
      </c>
    </row>
    <row r="25" spans="2:12" x14ac:dyDescent="0.25">
      <c r="B25" s="1" t="s">
        <v>14</v>
      </c>
      <c r="C25" s="4" t="s">
        <v>52</v>
      </c>
      <c r="D25" s="1">
        <v>110</v>
      </c>
      <c r="E25" s="1" t="s">
        <v>47</v>
      </c>
      <c r="F25" s="208"/>
      <c r="G25" s="208"/>
      <c r="H25" s="208"/>
      <c r="I25" s="208"/>
      <c r="J25" s="20">
        <f>(D25*F20*H20)/1000000</f>
        <v>11.7546</v>
      </c>
      <c r="K25" s="210"/>
      <c r="L25" s="22">
        <f t="shared" si="0"/>
        <v>446.6748</v>
      </c>
    </row>
    <row r="26" spans="2:12" x14ac:dyDescent="0.25">
      <c r="B26" s="1" t="s">
        <v>15</v>
      </c>
      <c r="C26" s="4" t="s">
        <v>53</v>
      </c>
      <c r="D26" s="1">
        <v>15</v>
      </c>
      <c r="E26" s="1" t="s">
        <v>47</v>
      </c>
      <c r="F26" s="208"/>
      <c r="G26" s="208"/>
      <c r="H26" s="208"/>
      <c r="I26" s="208"/>
      <c r="J26" s="20">
        <f>(D26*F20*H20)/1000000</f>
        <v>1.6029</v>
      </c>
      <c r="K26" s="210"/>
      <c r="L26" s="22">
        <f t="shared" si="0"/>
        <v>60.910200000000003</v>
      </c>
    </row>
    <row r="27" spans="2:12" x14ac:dyDescent="0.25">
      <c r="B27" s="1" t="s">
        <v>16</v>
      </c>
      <c r="C27" s="4" t="s">
        <v>55</v>
      </c>
      <c r="D27" s="1">
        <v>1.42E-3</v>
      </c>
      <c r="E27" s="1" t="s">
        <v>47</v>
      </c>
      <c r="F27" s="208"/>
      <c r="G27" s="208"/>
      <c r="H27" s="208"/>
      <c r="I27" s="208"/>
      <c r="J27" s="21">
        <f>(D27*F20*H20)/1000000</f>
        <v>1.5174119999999998E-4</v>
      </c>
      <c r="K27" s="211"/>
      <c r="L27" s="22">
        <f t="shared" si="0"/>
        <v>5.7661655999999995E-3</v>
      </c>
    </row>
    <row r="28" spans="2:12" x14ac:dyDescent="0.25">
      <c r="B28" s="11"/>
      <c r="C28" s="10"/>
      <c r="D28" s="11"/>
      <c r="E28" s="11"/>
      <c r="F28" s="11"/>
      <c r="G28" s="11"/>
      <c r="H28" s="11"/>
      <c r="I28" s="11"/>
      <c r="J28" s="34"/>
      <c r="K28" s="11"/>
      <c r="L28" s="35"/>
    </row>
    <row r="29" spans="2:12" x14ac:dyDescent="0.25">
      <c r="B29" s="19"/>
      <c r="D29" s="199" t="s">
        <v>69</v>
      </c>
      <c r="E29" s="199"/>
      <c r="F29" s="199"/>
    </row>
    <row r="30" spans="2:12" x14ac:dyDescent="0.25">
      <c r="B30" s="193" t="s">
        <v>652</v>
      </c>
      <c r="C30" s="193"/>
      <c r="D30" s="193"/>
      <c r="E30" s="193"/>
      <c r="F30" s="193"/>
      <c r="G30" s="193"/>
      <c r="H30" s="193"/>
      <c r="I30" s="193"/>
      <c r="J30" s="193"/>
      <c r="K30" s="193"/>
      <c r="L30" s="193"/>
    </row>
    <row r="31" spans="2:12" x14ac:dyDescent="0.25">
      <c r="B31" s="202" t="s">
        <v>0</v>
      </c>
      <c r="C31" s="197" t="s">
        <v>28</v>
      </c>
      <c r="D31" s="200" t="s">
        <v>29</v>
      </c>
      <c r="E31" s="201"/>
      <c r="F31" s="200" t="s">
        <v>44</v>
      </c>
      <c r="G31" s="201"/>
      <c r="H31" s="200" t="s">
        <v>45</v>
      </c>
      <c r="I31" s="201"/>
      <c r="J31" s="197" t="s">
        <v>56</v>
      </c>
      <c r="K31" s="196" t="s">
        <v>57</v>
      </c>
      <c r="L31" s="206" t="s">
        <v>58</v>
      </c>
    </row>
    <row r="32" spans="2:12" x14ac:dyDescent="0.25">
      <c r="B32" s="204"/>
      <c r="C32" s="198"/>
      <c r="D32" s="3" t="s">
        <v>30</v>
      </c>
      <c r="E32" s="3" t="s">
        <v>31</v>
      </c>
      <c r="F32" s="3" t="s">
        <v>30</v>
      </c>
      <c r="G32" s="3" t="s">
        <v>31</v>
      </c>
      <c r="H32" s="3" t="s">
        <v>30</v>
      </c>
      <c r="I32" s="3" t="s">
        <v>31</v>
      </c>
      <c r="J32" s="198"/>
      <c r="K32" s="196"/>
      <c r="L32" s="207"/>
    </row>
    <row r="33" spans="2:12" x14ac:dyDescent="0.25">
      <c r="B33" s="1" t="s">
        <v>9</v>
      </c>
      <c r="C33" s="4" t="s">
        <v>48</v>
      </c>
      <c r="D33" s="1">
        <v>11.6</v>
      </c>
      <c r="E33" s="1" t="s">
        <v>47</v>
      </c>
      <c r="F33" s="208">
        <v>6.85</v>
      </c>
      <c r="G33" s="208" t="s">
        <v>32</v>
      </c>
      <c r="H33" s="208">
        <v>15600</v>
      </c>
      <c r="I33" s="208" t="s">
        <v>46</v>
      </c>
      <c r="J33" s="20">
        <f>(D33*F33*H33)/1000000</f>
        <v>1.239576</v>
      </c>
      <c r="K33" s="209">
        <v>38</v>
      </c>
      <c r="L33" s="22">
        <f>J33*K$20</f>
        <v>47.103887999999998</v>
      </c>
    </row>
    <row r="34" spans="2:12" x14ac:dyDescent="0.25">
      <c r="B34" s="1" t="s">
        <v>10</v>
      </c>
      <c r="C34" s="4" t="s">
        <v>49</v>
      </c>
      <c r="D34" s="1">
        <v>11.4</v>
      </c>
      <c r="E34" s="1" t="s">
        <v>47</v>
      </c>
      <c r="F34" s="208"/>
      <c r="G34" s="208"/>
      <c r="H34" s="208"/>
      <c r="I34" s="208"/>
      <c r="J34" s="20">
        <f>(D34*F33*H33)/1000000</f>
        <v>1.2182040000000001</v>
      </c>
      <c r="K34" s="210"/>
      <c r="L34" s="22">
        <f t="shared" ref="L34:L40" si="1">J34*K$20</f>
        <v>46.291752000000002</v>
      </c>
    </row>
    <row r="35" spans="2:12" x14ac:dyDescent="0.25">
      <c r="B35" s="1" t="s">
        <v>11</v>
      </c>
      <c r="C35" s="4" t="s">
        <v>50</v>
      </c>
      <c r="D35" s="1">
        <v>11</v>
      </c>
      <c r="E35" s="1" t="s">
        <v>47</v>
      </c>
      <c r="F35" s="208"/>
      <c r="G35" s="208"/>
      <c r="H35" s="208"/>
      <c r="I35" s="208"/>
      <c r="J35" s="20">
        <f>(D35*F33*H33)/1000000</f>
        <v>1.1754599999999999</v>
      </c>
      <c r="K35" s="210"/>
      <c r="L35" s="22">
        <f t="shared" si="1"/>
        <v>44.667479999999998</v>
      </c>
    </row>
    <row r="36" spans="2:12" x14ac:dyDescent="0.25">
      <c r="B36" s="1" t="s">
        <v>12</v>
      </c>
      <c r="C36" s="4" t="s">
        <v>51</v>
      </c>
      <c r="D36" s="1">
        <v>124654</v>
      </c>
      <c r="E36" s="1" t="s">
        <v>47</v>
      </c>
      <c r="F36" s="208"/>
      <c r="G36" s="208"/>
      <c r="H36" s="208"/>
      <c r="I36" s="208"/>
      <c r="J36" s="20">
        <f>(D36*F33*H33)/1000000</f>
        <v>13320.526439999998</v>
      </c>
      <c r="K36" s="210"/>
      <c r="L36" s="22">
        <f t="shared" si="1"/>
        <v>506180.00471999991</v>
      </c>
    </row>
    <row r="37" spans="2:12" x14ac:dyDescent="0.25">
      <c r="B37" s="1" t="s">
        <v>13</v>
      </c>
      <c r="C37" s="5" t="s">
        <v>54</v>
      </c>
      <c r="D37" s="1">
        <v>375</v>
      </c>
      <c r="E37" s="1" t="s">
        <v>47</v>
      </c>
      <c r="F37" s="208"/>
      <c r="G37" s="208"/>
      <c r="H37" s="208"/>
      <c r="I37" s="208"/>
      <c r="J37" s="20">
        <f>(D37*F33*H33)/1000000</f>
        <v>40.072499999999998</v>
      </c>
      <c r="K37" s="210"/>
      <c r="L37" s="22">
        <f t="shared" si="1"/>
        <v>1522.7549999999999</v>
      </c>
    </row>
    <row r="38" spans="2:12" x14ac:dyDescent="0.25">
      <c r="B38" s="1" t="s">
        <v>14</v>
      </c>
      <c r="C38" s="4" t="s">
        <v>52</v>
      </c>
      <c r="D38" s="1">
        <v>83</v>
      </c>
      <c r="E38" s="1" t="s">
        <v>47</v>
      </c>
      <c r="F38" s="208"/>
      <c r="G38" s="208"/>
      <c r="H38" s="208"/>
      <c r="I38" s="208"/>
      <c r="J38" s="20">
        <f>(D38*F33*H33)/1000000</f>
        <v>8.8693799999999996</v>
      </c>
      <c r="K38" s="210"/>
      <c r="L38" s="22">
        <f t="shared" si="1"/>
        <v>337.03643999999997</v>
      </c>
    </row>
    <row r="39" spans="2:12" x14ac:dyDescent="0.25">
      <c r="B39" s="1" t="s">
        <v>15</v>
      </c>
      <c r="C39" s="4" t="s">
        <v>53</v>
      </c>
      <c r="D39" s="1">
        <v>11.6</v>
      </c>
      <c r="E39" s="1" t="s">
        <v>47</v>
      </c>
      <c r="F39" s="208"/>
      <c r="G39" s="208"/>
      <c r="H39" s="208"/>
      <c r="I39" s="208"/>
      <c r="J39" s="20">
        <f>(D39*F33*H33)/1000000</f>
        <v>1.239576</v>
      </c>
      <c r="K39" s="210"/>
      <c r="L39" s="22">
        <f t="shared" si="1"/>
        <v>47.103887999999998</v>
      </c>
    </row>
    <row r="40" spans="2:12" x14ac:dyDescent="0.25">
      <c r="B40" s="1" t="s">
        <v>16</v>
      </c>
      <c r="C40" s="4" t="s">
        <v>55</v>
      </c>
      <c r="D40" s="1">
        <v>2.5999999999999998E-4</v>
      </c>
      <c r="E40" s="1" t="s">
        <v>47</v>
      </c>
      <c r="F40" s="208"/>
      <c r="G40" s="208"/>
      <c r="H40" s="208"/>
      <c r="I40" s="208"/>
      <c r="J40" s="21">
        <f>(D40*F33*H33)/1000000</f>
        <v>2.7783599999999996E-5</v>
      </c>
      <c r="K40" s="211"/>
      <c r="L40" s="22">
        <f t="shared" si="1"/>
        <v>1.0557767999999999E-3</v>
      </c>
    </row>
    <row r="41" spans="2:12" x14ac:dyDescent="0.25">
      <c r="B41" s="11"/>
      <c r="C41" s="10"/>
      <c r="D41" s="11"/>
      <c r="E41" s="11"/>
      <c r="F41" s="11"/>
      <c r="G41" s="11"/>
      <c r="H41" s="11"/>
      <c r="I41" s="11"/>
      <c r="J41" s="34"/>
      <c r="K41" s="11"/>
      <c r="L41" s="35"/>
    </row>
    <row r="43" spans="2:12" x14ac:dyDescent="0.25">
      <c r="B43" s="19"/>
      <c r="D43" s="199" t="s">
        <v>60</v>
      </c>
      <c r="E43" s="199"/>
      <c r="F43" s="199"/>
    </row>
    <row r="44" spans="2:12" x14ac:dyDescent="0.25">
      <c r="B44" s="194" t="s">
        <v>653</v>
      </c>
      <c r="C44" s="194"/>
      <c r="D44" s="194"/>
      <c r="E44" s="194"/>
      <c r="F44" s="194"/>
      <c r="G44" s="194"/>
      <c r="H44" s="194"/>
      <c r="I44" s="194"/>
      <c r="J44" s="194"/>
      <c r="K44" s="194"/>
      <c r="L44" s="194"/>
    </row>
    <row r="45" spans="2:12" ht="15" customHeight="1" x14ac:dyDescent="0.25">
      <c r="B45" s="202" t="s">
        <v>0</v>
      </c>
      <c r="C45" s="197" t="s">
        <v>28</v>
      </c>
      <c r="D45" s="200" t="s">
        <v>29</v>
      </c>
      <c r="E45" s="201"/>
      <c r="F45" s="200" t="s">
        <v>44</v>
      </c>
      <c r="G45" s="201"/>
      <c r="H45" s="200" t="s">
        <v>45</v>
      </c>
      <c r="I45" s="201"/>
      <c r="J45" s="197" t="s">
        <v>56</v>
      </c>
      <c r="K45" s="196" t="s">
        <v>57</v>
      </c>
      <c r="L45" s="206" t="s">
        <v>58</v>
      </c>
    </row>
    <row r="46" spans="2:12" x14ac:dyDescent="0.25">
      <c r="B46" s="204"/>
      <c r="C46" s="198"/>
      <c r="D46" s="3" t="s">
        <v>30</v>
      </c>
      <c r="E46" s="3" t="s">
        <v>31</v>
      </c>
      <c r="F46" s="3" t="s">
        <v>30</v>
      </c>
      <c r="G46" s="3" t="s">
        <v>31</v>
      </c>
      <c r="H46" s="3" t="s">
        <v>30</v>
      </c>
      <c r="I46" s="3" t="s">
        <v>31</v>
      </c>
      <c r="J46" s="198"/>
      <c r="K46" s="196"/>
      <c r="L46" s="207"/>
    </row>
    <row r="47" spans="2:12" x14ac:dyDescent="0.25">
      <c r="B47" s="1" t="s">
        <v>9</v>
      </c>
      <c r="C47" s="4" t="s">
        <v>48</v>
      </c>
      <c r="D47" s="1">
        <v>0.5</v>
      </c>
      <c r="E47" s="1" t="s">
        <v>47</v>
      </c>
      <c r="F47" s="208">
        <f>F8</f>
        <v>15.3</v>
      </c>
      <c r="G47" s="208" t="s">
        <v>32</v>
      </c>
      <c r="H47" s="208">
        <v>47300</v>
      </c>
      <c r="I47" s="208" t="s">
        <v>46</v>
      </c>
      <c r="J47" s="20">
        <f>(D47*F47*H47)/1000000</f>
        <v>0.36184500000000003</v>
      </c>
      <c r="K47" s="209">
        <v>38</v>
      </c>
      <c r="L47" s="22">
        <f>J47*K$20</f>
        <v>13.750110000000001</v>
      </c>
    </row>
    <row r="48" spans="2:12" x14ac:dyDescent="0.25">
      <c r="B48" s="1" t="s">
        <v>10</v>
      </c>
      <c r="C48" s="4" t="s">
        <v>49</v>
      </c>
      <c r="D48" s="1">
        <v>0.5</v>
      </c>
      <c r="E48" s="1" t="s">
        <v>47</v>
      </c>
      <c r="F48" s="208"/>
      <c r="G48" s="208"/>
      <c r="H48" s="208"/>
      <c r="I48" s="208"/>
      <c r="J48" s="20">
        <f>(D48*F47*H47)/1000000</f>
        <v>0.36184500000000003</v>
      </c>
      <c r="K48" s="210"/>
      <c r="L48" s="22">
        <f t="shared" ref="L48:L54" si="2">J48*K$20</f>
        <v>13.750110000000001</v>
      </c>
    </row>
    <row r="49" spans="2:12" x14ac:dyDescent="0.25">
      <c r="B49" s="1" t="s">
        <v>11</v>
      </c>
      <c r="C49" s="4" t="s">
        <v>50</v>
      </c>
      <c r="D49" s="1">
        <v>0.5</v>
      </c>
      <c r="E49" s="1" t="s">
        <v>47</v>
      </c>
      <c r="F49" s="208"/>
      <c r="G49" s="208"/>
      <c r="H49" s="208"/>
      <c r="I49" s="208"/>
      <c r="J49" s="20">
        <f>(D49*F47*H47)/1000000</f>
        <v>0.36184500000000003</v>
      </c>
      <c r="K49" s="210"/>
      <c r="L49" s="22">
        <f t="shared" si="2"/>
        <v>13.750110000000001</v>
      </c>
    </row>
    <row r="50" spans="2:12" x14ac:dyDescent="0.25">
      <c r="B50" s="1" t="s">
        <v>12</v>
      </c>
      <c r="C50" s="4" t="s">
        <v>51</v>
      </c>
      <c r="D50" s="1">
        <v>57650</v>
      </c>
      <c r="E50" s="1" t="s">
        <v>47</v>
      </c>
      <c r="F50" s="208"/>
      <c r="G50" s="208"/>
      <c r="H50" s="208"/>
      <c r="I50" s="208"/>
      <c r="J50" s="20">
        <f>(D50*F47*H47)/1000000</f>
        <v>41720.728499999997</v>
      </c>
      <c r="K50" s="210"/>
      <c r="L50" s="22">
        <f t="shared" si="2"/>
        <v>1585387.683</v>
      </c>
    </row>
    <row r="51" spans="2:12" x14ac:dyDescent="0.25">
      <c r="B51" s="1" t="s">
        <v>13</v>
      </c>
      <c r="C51" s="5" t="s">
        <v>54</v>
      </c>
      <c r="D51" s="1">
        <v>30</v>
      </c>
      <c r="E51" s="1" t="s">
        <v>47</v>
      </c>
      <c r="F51" s="208"/>
      <c r="G51" s="208"/>
      <c r="H51" s="208"/>
      <c r="I51" s="208"/>
      <c r="J51" s="20">
        <f>(D51*F47*H47)/1000000</f>
        <v>21.710699999999999</v>
      </c>
      <c r="K51" s="210"/>
      <c r="L51" s="22">
        <f t="shared" si="2"/>
        <v>825.00659999999993</v>
      </c>
    </row>
    <row r="52" spans="2:12" x14ac:dyDescent="0.25">
      <c r="B52" s="1" t="s">
        <v>14</v>
      </c>
      <c r="C52" s="4" t="s">
        <v>52</v>
      </c>
      <c r="D52" s="1">
        <v>40</v>
      </c>
      <c r="E52" s="1" t="s">
        <v>47</v>
      </c>
      <c r="F52" s="208"/>
      <c r="G52" s="208"/>
      <c r="H52" s="208"/>
      <c r="I52" s="208"/>
      <c r="J52" s="20">
        <f>(D52*F47*H47)/1000000</f>
        <v>28.947600000000001</v>
      </c>
      <c r="K52" s="210"/>
      <c r="L52" s="22">
        <f t="shared" si="2"/>
        <v>1100.0088000000001</v>
      </c>
    </row>
    <row r="53" spans="2:12" x14ac:dyDescent="0.25">
      <c r="B53" s="1" t="s">
        <v>15</v>
      </c>
      <c r="C53" s="4" t="s">
        <v>62</v>
      </c>
      <c r="D53" s="1">
        <v>0.4</v>
      </c>
      <c r="E53" s="1" t="s">
        <v>47</v>
      </c>
      <c r="F53" s="208"/>
      <c r="G53" s="208"/>
      <c r="H53" s="208"/>
      <c r="I53" s="208"/>
      <c r="J53" s="20">
        <f>(D53*F47*H47)/1000000</f>
        <v>0.28947600000000007</v>
      </c>
      <c r="K53" s="210"/>
      <c r="L53" s="22">
        <f t="shared" si="2"/>
        <v>11.000088000000002</v>
      </c>
    </row>
    <row r="54" spans="2:12" x14ac:dyDescent="0.25">
      <c r="B54" s="1" t="s">
        <v>16</v>
      </c>
      <c r="C54" s="4" t="s">
        <v>55</v>
      </c>
      <c r="D54" s="1">
        <v>7.9999999999999996E-7</v>
      </c>
      <c r="E54" s="1" t="s">
        <v>47</v>
      </c>
      <c r="F54" s="208"/>
      <c r="G54" s="208"/>
      <c r="H54" s="208"/>
      <c r="I54" s="208"/>
      <c r="J54" s="21">
        <f>(D54*F47*H47)/1000000</f>
        <v>5.7895200000000003E-7</v>
      </c>
      <c r="K54" s="211"/>
      <c r="L54" s="22">
        <f t="shared" si="2"/>
        <v>2.2000176000000001E-5</v>
      </c>
    </row>
    <row r="56" spans="2:12" x14ac:dyDescent="0.25">
      <c r="B56" s="19"/>
      <c r="D56" s="199" t="s">
        <v>61</v>
      </c>
      <c r="E56" s="199"/>
      <c r="F56" s="199"/>
    </row>
    <row r="57" spans="2:12" x14ac:dyDescent="0.25">
      <c r="B57" s="194" t="s">
        <v>654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</row>
    <row r="58" spans="2:12" x14ac:dyDescent="0.25">
      <c r="B58" s="202" t="s">
        <v>0</v>
      </c>
      <c r="C58" s="197" t="s">
        <v>28</v>
      </c>
      <c r="D58" s="200" t="s">
        <v>29</v>
      </c>
      <c r="E58" s="201"/>
      <c r="F58" s="200" t="s">
        <v>44</v>
      </c>
      <c r="G58" s="201"/>
      <c r="H58" s="200" t="s">
        <v>45</v>
      </c>
      <c r="I58" s="201"/>
      <c r="J58" s="197" t="s">
        <v>56</v>
      </c>
      <c r="K58" s="196" t="s">
        <v>57</v>
      </c>
      <c r="L58" s="206" t="s">
        <v>58</v>
      </c>
    </row>
    <row r="59" spans="2:12" x14ac:dyDescent="0.25">
      <c r="B59" s="204"/>
      <c r="C59" s="198"/>
      <c r="D59" s="3" t="s">
        <v>30</v>
      </c>
      <c r="E59" s="3" t="s">
        <v>31</v>
      </c>
      <c r="F59" s="3" t="s">
        <v>30</v>
      </c>
      <c r="G59" s="3" t="s">
        <v>31</v>
      </c>
      <c r="H59" s="3" t="s">
        <v>30</v>
      </c>
      <c r="I59" s="3" t="s">
        <v>31</v>
      </c>
      <c r="J59" s="198"/>
      <c r="K59" s="196"/>
      <c r="L59" s="207"/>
    </row>
    <row r="60" spans="2:12" x14ac:dyDescent="0.25">
      <c r="B60" s="1" t="s">
        <v>9</v>
      </c>
      <c r="C60" s="4" t="s">
        <v>48</v>
      </c>
      <c r="D60" s="1">
        <v>2</v>
      </c>
      <c r="E60" s="1" t="s">
        <v>47</v>
      </c>
      <c r="F60" s="208">
        <v>2.5499999999999998</v>
      </c>
      <c r="G60" s="208" t="s">
        <v>32</v>
      </c>
      <c r="H60" s="208">
        <v>43000</v>
      </c>
      <c r="I60" s="208" t="s">
        <v>46</v>
      </c>
      <c r="J60" s="20">
        <f>(D60*F60*H60)/1000000</f>
        <v>0.21929999999999997</v>
      </c>
      <c r="K60" s="209">
        <v>38</v>
      </c>
      <c r="L60" s="22">
        <f>J60*K$20</f>
        <v>8.3333999999999993</v>
      </c>
    </row>
    <row r="61" spans="2:12" x14ac:dyDescent="0.25">
      <c r="B61" s="1" t="s">
        <v>10</v>
      </c>
      <c r="C61" s="4" t="s">
        <v>49</v>
      </c>
      <c r="D61" s="1">
        <v>2</v>
      </c>
      <c r="E61" s="1" t="s">
        <v>47</v>
      </c>
      <c r="F61" s="208"/>
      <c r="G61" s="208"/>
      <c r="H61" s="208"/>
      <c r="I61" s="208"/>
      <c r="J61" s="20">
        <f>(D61*F60*H60)/1000000</f>
        <v>0.21929999999999997</v>
      </c>
      <c r="K61" s="210"/>
      <c r="L61" s="22">
        <f t="shared" ref="L61:L67" si="3">J61*K$20</f>
        <v>8.3333999999999993</v>
      </c>
    </row>
    <row r="62" spans="2:12" x14ac:dyDescent="0.25">
      <c r="B62" s="1" t="s">
        <v>11</v>
      </c>
      <c r="C62" s="4" t="s">
        <v>50</v>
      </c>
      <c r="D62" s="1">
        <v>2</v>
      </c>
      <c r="E62" s="1" t="s">
        <v>47</v>
      </c>
      <c r="F62" s="208"/>
      <c r="G62" s="208"/>
      <c r="H62" s="208"/>
      <c r="I62" s="208"/>
      <c r="J62" s="20">
        <f>(D62*F60*H60)/1000000</f>
        <v>0.21929999999999997</v>
      </c>
      <c r="K62" s="210"/>
      <c r="L62" s="22">
        <f t="shared" si="3"/>
        <v>8.3333999999999993</v>
      </c>
    </row>
    <row r="63" spans="2:12" x14ac:dyDescent="0.25">
      <c r="B63" s="1" t="s">
        <v>12</v>
      </c>
      <c r="C63" s="4" t="s">
        <v>51</v>
      </c>
      <c r="D63" s="1">
        <v>72480</v>
      </c>
      <c r="E63" s="1" t="s">
        <v>47</v>
      </c>
      <c r="F63" s="208"/>
      <c r="G63" s="208"/>
      <c r="H63" s="208"/>
      <c r="I63" s="208"/>
      <c r="J63" s="20">
        <f>(D63*F60*H60)/1000000</f>
        <v>7947.4319999999998</v>
      </c>
      <c r="K63" s="210"/>
      <c r="L63" s="22">
        <f t="shared" si="3"/>
        <v>302002.41599999997</v>
      </c>
    </row>
    <row r="64" spans="2:12" x14ac:dyDescent="0.25">
      <c r="B64" s="1" t="s">
        <v>13</v>
      </c>
      <c r="C64" s="5" t="s">
        <v>54</v>
      </c>
      <c r="D64" s="1">
        <v>30</v>
      </c>
      <c r="E64" s="1" t="s">
        <v>47</v>
      </c>
      <c r="F64" s="208"/>
      <c r="G64" s="208"/>
      <c r="H64" s="208"/>
      <c r="I64" s="208"/>
      <c r="J64" s="20">
        <f>(D64*F60*H60)/1000000</f>
        <v>3.2894999999999999</v>
      </c>
      <c r="K64" s="210"/>
      <c r="L64" s="22">
        <f t="shared" si="3"/>
        <v>125.00099999999999</v>
      </c>
    </row>
    <row r="65" spans="2:12" x14ac:dyDescent="0.25">
      <c r="B65" s="1" t="s">
        <v>14</v>
      </c>
      <c r="C65" s="4" t="s">
        <v>52</v>
      </c>
      <c r="D65" s="1">
        <v>70</v>
      </c>
      <c r="E65" s="1" t="s">
        <v>47</v>
      </c>
      <c r="F65" s="208"/>
      <c r="G65" s="208"/>
      <c r="H65" s="208"/>
      <c r="I65" s="208"/>
      <c r="J65" s="20">
        <f>(D65*F60*H60)/1000000</f>
        <v>7.6755000000000004</v>
      </c>
      <c r="K65" s="210"/>
      <c r="L65" s="22">
        <f t="shared" si="3"/>
        <v>291.66900000000004</v>
      </c>
    </row>
    <row r="66" spans="2:12" x14ac:dyDescent="0.25">
      <c r="B66" s="1" t="s">
        <v>15</v>
      </c>
      <c r="C66" s="4" t="s">
        <v>62</v>
      </c>
      <c r="D66" s="1">
        <v>80</v>
      </c>
      <c r="E66" s="1" t="s">
        <v>47</v>
      </c>
      <c r="F66" s="208"/>
      <c r="G66" s="208"/>
      <c r="H66" s="208"/>
      <c r="I66" s="208"/>
      <c r="J66" s="20">
        <f>(D66*F60*H60)/1000000</f>
        <v>8.7720000000000002</v>
      </c>
      <c r="K66" s="210"/>
      <c r="L66" s="22">
        <f t="shared" si="3"/>
        <v>333.33600000000001</v>
      </c>
    </row>
    <row r="67" spans="2:12" x14ac:dyDescent="0.25">
      <c r="B67" s="1" t="s">
        <v>16</v>
      </c>
      <c r="C67" s="4" t="s">
        <v>55</v>
      </c>
      <c r="D67" s="1">
        <v>1E-4</v>
      </c>
      <c r="E67" s="1" t="s">
        <v>47</v>
      </c>
      <c r="F67" s="208"/>
      <c r="G67" s="208"/>
      <c r="H67" s="208"/>
      <c r="I67" s="208"/>
      <c r="J67" s="21">
        <f>(D67*F60*H60)/1000000</f>
        <v>1.0965000000000001E-5</v>
      </c>
      <c r="K67" s="211"/>
      <c r="L67" s="22">
        <f t="shared" si="3"/>
        <v>4.1667000000000006E-4</v>
      </c>
    </row>
    <row r="70" spans="2:12" x14ac:dyDescent="0.25">
      <c r="B70" s="24" t="s">
        <v>63</v>
      </c>
    </row>
    <row r="71" spans="2:12" x14ac:dyDescent="0.25">
      <c r="B71" s="193" t="s">
        <v>655</v>
      </c>
      <c r="C71" s="193"/>
      <c r="D71" s="193"/>
      <c r="E71" s="193"/>
      <c r="F71" s="193"/>
      <c r="G71" s="193"/>
      <c r="H71" s="193"/>
      <c r="I71" s="193"/>
      <c r="J71" s="193"/>
      <c r="K71" s="193"/>
    </row>
    <row r="72" spans="2:12" x14ac:dyDescent="0.25">
      <c r="B72" s="143" t="s">
        <v>765</v>
      </c>
      <c r="C72" s="143"/>
      <c r="D72" s="130"/>
      <c r="E72" s="130"/>
      <c r="F72" s="130"/>
      <c r="G72" s="130"/>
      <c r="H72" s="130"/>
      <c r="I72" s="130"/>
      <c r="J72" s="130"/>
      <c r="K72" s="130"/>
    </row>
    <row r="73" spans="2:12" x14ac:dyDescent="0.25">
      <c r="B73" s="202" t="s">
        <v>0</v>
      </c>
      <c r="C73" s="197" t="s">
        <v>28</v>
      </c>
      <c r="D73" s="195" t="s">
        <v>68</v>
      </c>
      <c r="E73" s="195"/>
      <c r="F73" s="195" t="s">
        <v>70</v>
      </c>
      <c r="G73" s="195"/>
      <c r="H73" s="195" t="s">
        <v>64</v>
      </c>
      <c r="I73" s="195"/>
      <c r="J73" s="195" t="s">
        <v>67</v>
      </c>
      <c r="K73" s="195"/>
    </row>
    <row r="74" spans="2:12" x14ac:dyDescent="0.25">
      <c r="B74" s="203"/>
      <c r="C74" s="205"/>
      <c r="D74" s="196" t="s">
        <v>66</v>
      </c>
      <c r="E74" s="196" t="s">
        <v>65</v>
      </c>
      <c r="F74" s="196" t="s">
        <v>66</v>
      </c>
      <c r="G74" s="196" t="s">
        <v>65</v>
      </c>
      <c r="H74" s="196" t="s">
        <v>66</v>
      </c>
      <c r="I74" s="196" t="s">
        <v>65</v>
      </c>
      <c r="J74" s="196" t="s">
        <v>66</v>
      </c>
      <c r="K74" s="196" t="s">
        <v>65</v>
      </c>
    </row>
    <row r="75" spans="2:12" ht="28.5" customHeight="1" x14ac:dyDescent="0.25">
      <c r="B75" s="204"/>
      <c r="C75" s="198"/>
      <c r="D75" s="196"/>
      <c r="E75" s="196"/>
      <c r="F75" s="196"/>
      <c r="G75" s="196"/>
      <c r="H75" s="196"/>
      <c r="I75" s="196"/>
      <c r="J75" s="196"/>
      <c r="K75" s="196"/>
    </row>
    <row r="76" spans="2:12" x14ac:dyDescent="0.25">
      <c r="B76" s="1" t="s">
        <v>9</v>
      </c>
      <c r="C76" s="25" t="s">
        <v>48</v>
      </c>
      <c r="D76" s="26">
        <f t="shared" ref="D76:D83" si="4">J20</f>
        <v>2.5646399999999994</v>
      </c>
      <c r="E76" s="31">
        <f t="shared" ref="E76:E83" si="5">L20</f>
        <v>97.456319999999977</v>
      </c>
      <c r="F76" s="23">
        <f t="shared" ref="F76:F83" si="6">J33</f>
        <v>1.239576</v>
      </c>
      <c r="G76" s="22">
        <f t="shared" ref="G76:G83" si="7">L33</f>
        <v>47.103887999999998</v>
      </c>
      <c r="H76" s="27">
        <f t="shared" ref="H76:H83" si="8">J47</f>
        <v>0.36184500000000003</v>
      </c>
      <c r="I76" s="28">
        <f t="shared" ref="I76:I83" si="9">L47</f>
        <v>13.750110000000001</v>
      </c>
      <c r="J76" s="27">
        <f t="shared" ref="J76:J83" si="10">J60</f>
        <v>0.21929999999999997</v>
      </c>
      <c r="K76" s="36">
        <f t="shared" ref="K76:K83" si="11">L60</f>
        <v>8.3333999999999993</v>
      </c>
    </row>
    <row r="77" spans="2:12" x14ac:dyDescent="0.25">
      <c r="B77" s="1" t="s">
        <v>10</v>
      </c>
      <c r="C77" s="25" t="s">
        <v>49</v>
      </c>
      <c r="D77" s="27">
        <f t="shared" si="4"/>
        <v>2.4577799999999996</v>
      </c>
      <c r="E77" s="30">
        <f t="shared" si="5"/>
        <v>93.395639999999986</v>
      </c>
      <c r="F77" s="23">
        <f t="shared" si="6"/>
        <v>1.2182040000000001</v>
      </c>
      <c r="G77" s="22">
        <f t="shared" si="7"/>
        <v>46.291752000000002</v>
      </c>
      <c r="H77" s="27">
        <f t="shared" si="8"/>
        <v>0.36184500000000003</v>
      </c>
      <c r="I77" s="28">
        <f t="shared" si="9"/>
        <v>13.750110000000001</v>
      </c>
      <c r="J77" s="27">
        <f t="shared" si="10"/>
        <v>0.21929999999999997</v>
      </c>
      <c r="K77" s="36">
        <f t="shared" si="11"/>
        <v>8.3333999999999993</v>
      </c>
    </row>
    <row r="78" spans="2:12" x14ac:dyDescent="0.25">
      <c r="B78" s="1" t="s">
        <v>11</v>
      </c>
      <c r="C78" s="25" t="s">
        <v>50</v>
      </c>
      <c r="D78" s="27">
        <f t="shared" si="4"/>
        <v>2.3509199999999999</v>
      </c>
      <c r="E78" s="30">
        <f t="shared" si="5"/>
        <v>89.334959999999995</v>
      </c>
      <c r="F78" s="23">
        <f t="shared" si="6"/>
        <v>1.1754599999999999</v>
      </c>
      <c r="G78" s="22">
        <f t="shared" si="7"/>
        <v>44.667479999999998</v>
      </c>
      <c r="H78" s="27">
        <f t="shared" si="8"/>
        <v>0.36184500000000003</v>
      </c>
      <c r="I78" s="28">
        <f t="shared" si="9"/>
        <v>13.750110000000001</v>
      </c>
      <c r="J78" s="27">
        <f t="shared" si="10"/>
        <v>0.21929999999999997</v>
      </c>
      <c r="K78" s="36">
        <f t="shared" si="11"/>
        <v>8.3333999999999993</v>
      </c>
    </row>
    <row r="79" spans="2:12" x14ac:dyDescent="0.25">
      <c r="B79" s="1" t="s">
        <v>12</v>
      </c>
      <c r="C79" s="25" t="s">
        <v>51</v>
      </c>
      <c r="D79" s="27">
        <f t="shared" si="4"/>
        <v>11231.840879999998</v>
      </c>
      <c r="E79" s="32">
        <f t="shared" si="5"/>
        <v>426809.9534399999</v>
      </c>
      <c r="F79" s="23">
        <f t="shared" si="6"/>
        <v>13320.526439999998</v>
      </c>
      <c r="G79" s="37">
        <f t="shared" si="7"/>
        <v>506180.00471999991</v>
      </c>
      <c r="H79" s="27">
        <f t="shared" si="8"/>
        <v>41720.728499999997</v>
      </c>
      <c r="I79" s="33">
        <f t="shared" si="9"/>
        <v>1585387.683</v>
      </c>
      <c r="J79" s="27">
        <f t="shared" si="10"/>
        <v>7947.4319999999998</v>
      </c>
      <c r="K79" s="38">
        <f t="shared" si="11"/>
        <v>302002.41599999997</v>
      </c>
    </row>
    <row r="80" spans="2:12" x14ac:dyDescent="0.25">
      <c r="B80" s="1" t="s">
        <v>13</v>
      </c>
      <c r="C80" s="5" t="s">
        <v>54</v>
      </c>
      <c r="D80" s="27">
        <f t="shared" si="4"/>
        <v>146.18448000000001</v>
      </c>
      <c r="E80" s="39">
        <f t="shared" si="5"/>
        <v>5555.0102400000005</v>
      </c>
      <c r="F80" s="23">
        <f t="shared" si="6"/>
        <v>40.072499999999998</v>
      </c>
      <c r="G80" s="37">
        <f t="shared" si="7"/>
        <v>1522.7549999999999</v>
      </c>
      <c r="H80" s="27">
        <f t="shared" si="8"/>
        <v>21.710699999999999</v>
      </c>
      <c r="I80" s="28">
        <f t="shared" si="9"/>
        <v>825.00659999999993</v>
      </c>
      <c r="J80" s="27">
        <f t="shared" si="10"/>
        <v>3.2894999999999999</v>
      </c>
      <c r="K80" s="36">
        <f t="shared" si="11"/>
        <v>125.00099999999999</v>
      </c>
    </row>
    <row r="81" spans="2:11" x14ac:dyDescent="0.25">
      <c r="B81" s="1" t="s">
        <v>14</v>
      </c>
      <c r="C81" s="25" t="s">
        <v>52</v>
      </c>
      <c r="D81" s="27">
        <f t="shared" si="4"/>
        <v>11.7546</v>
      </c>
      <c r="E81" s="28">
        <f t="shared" si="5"/>
        <v>446.6748</v>
      </c>
      <c r="F81" s="23">
        <f t="shared" si="6"/>
        <v>8.8693799999999996</v>
      </c>
      <c r="G81" s="22">
        <f t="shared" si="7"/>
        <v>337.03643999999997</v>
      </c>
      <c r="H81" s="27">
        <f t="shared" si="8"/>
        <v>28.947600000000001</v>
      </c>
      <c r="I81" s="30">
        <f t="shared" si="9"/>
        <v>1100.0088000000001</v>
      </c>
      <c r="J81" s="27">
        <f t="shared" si="10"/>
        <v>7.6755000000000004</v>
      </c>
      <c r="K81" s="36">
        <f t="shared" si="11"/>
        <v>291.66900000000004</v>
      </c>
    </row>
    <row r="82" spans="2:11" x14ac:dyDescent="0.25">
      <c r="B82" s="1" t="s">
        <v>15</v>
      </c>
      <c r="C82" s="25" t="s">
        <v>62</v>
      </c>
      <c r="D82" s="27">
        <f t="shared" si="4"/>
        <v>1.6029</v>
      </c>
      <c r="E82" s="28">
        <f t="shared" si="5"/>
        <v>60.910200000000003</v>
      </c>
      <c r="F82" s="23">
        <f t="shared" si="6"/>
        <v>1.239576</v>
      </c>
      <c r="G82" s="22">
        <f t="shared" si="7"/>
        <v>47.103887999999998</v>
      </c>
      <c r="H82" s="27">
        <f t="shared" si="8"/>
        <v>0.28947600000000007</v>
      </c>
      <c r="I82" s="36">
        <f t="shared" si="9"/>
        <v>11.000088000000002</v>
      </c>
      <c r="J82" s="27">
        <f t="shared" si="10"/>
        <v>8.7720000000000002</v>
      </c>
      <c r="K82" s="30">
        <f t="shared" si="11"/>
        <v>333.33600000000001</v>
      </c>
    </row>
    <row r="83" spans="2:11" x14ac:dyDescent="0.25">
      <c r="B83" s="1" t="s">
        <v>16</v>
      </c>
      <c r="C83" s="25" t="s">
        <v>55</v>
      </c>
      <c r="D83" s="29">
        <f t="shared" si="4"/>
        <v>1.5174119999999998E-4</v>
      </c>
      <c r="E83" s="30">
        <f t="shared" si="5"/>
        <v>5.7661655999999995E-3</v>
      </c>
      <c r="F83" s="40">
        <f t="shared" si="6"/>
        <v>2.7783599999999996E-5</v>
      </c>
      <c r="G83" s="22">
        <f t="shared" si="7"/>
        <v>1.0557767999999999E-3</v>
      </c>
      <c r="H83" s="29">
        <f t="shared" si="8"/>
        <v>5.7895200000000003E-7</v>
      </c>
      <c r="I83" s="41">
        <f t="shared" si="9"/>
        <v>2.2000176000000001E-5</v>
      </c>
      <c r="J83" s="29">
        <f t="shared" si="10"/>
        <v>1.0965000000000001E-5</v>
      </c>
      <c r="K83" s="29">
        <f t="shared" si="11"/>
        <v>4.1667000000000006E-4</v>
      </c>
    </row>
    <row r="86" spans="2:11" ht="15.75" thickBot="1" x14ac:dyDescent="0.3">
      <c r="C86" s="192" t="s">
        <v>665</v>
      </c>
      <c r="D86" s="192"/>
      <c r="E86" s="192"/>
    </row>
    <row r="87" spans="2:11" x14ac:dyDescent="0.25">
      <c r="C87" s="180" t="s">
        <v>656</v>
      </c>
      <c r="D87" s="106" t="s">
        <v>657</v>
      </c>
      <c r="E87" s="106" t="s">
        <v>657</v>
      </c>
    </row>
    <row r="88" spans="2:11" ht="15.75" thickBot="1" x14ac:dyDescent="0.3">
      <c r="C88" s="181"/>
      <c r="D88" s="107" t="s">
        <v>658</v>
      </c>
      <c r="E88" s="107" t="s">
        <v>659</v>
      </c>
    </row>
    <row r="89" spans="2:11" ht="15.75" thickBot="1" x14ac:dyDescent="0.3">
      <c r="C89" s="94" t="s">
        <v>660</v>
      </c>
      <c r="D89" s="95">
        <v>88</v>
      </c>
      <c r="E89" s="95">
        <v>70</v>
      </c>
    </row>
    <row r="90" spans="2:11" ht="26.25" thickBot="1" x14ac:dyDescent="0.3">
      <c r="C90" s="94" t="s">
        <v>661</v>
      </c>
      <c r="D90" s="95">
        <v>107</v>
      </c>
      <c r="E90" s="95">
        <v>98</v>
      </c>
    </row>
    <row r="91" spans="2:11" ht="26.25" thickBot="1" x14ac:dyDescent="0.3">
      <c r="C91" s="94" t="s">
        <v>662</v>
      </c>
      <c r="D91" s="95">
        <v>105</v>
      </c>
      <c r="E91" s="95">
        <v>95</v>
      </c>
    </row>
  </sheetData>
  <mergeCells count="78">
    <mergeCell ref="D16:F16"/>
    <mergeCell ref="F20:F27"/>
    <mergeCell ref="G20:G27"/>
    <mergeCell ref="H20:H27"/>
    <mergeCell ref="I20:I27"/>
    <mergeCell ref="F18:G18"/>
    <mergeCell ref="D18:E18"/>
    <mergeCell ref="H18:I18"/>
    <mergeCell ref="J18:J19"/>
    <mergeCell ref="K18:K19"/>
    <mergeCell ref="L18:L19"/>
    <mergeCell ref="K20:K27"/>
    <mergeCell ref="D43:F43"/>
    <mergeCell ref="D29:F29"/>
    <mergeCell ref="D31:E31"/>
    <mergeCell ref="F31:G31"/>
    <mergeCell ref="L31:L32"/>
    <mergeCell ref="F33:F40"/>
    <mergeCell ref="G33:G40"/>
    <mergeCell ref="H33:H40"/>
    <mergeCell ref="I33:I40"/>
    <mergeCell ref="K33:K40"/>
    <mergeCell ref="H31:I31"/>
    <mergeCell ref="L45:L46"/>
    <mergeCell ref="F47:F54"/>
    <mergeCell ref="G47:G54"/>
    <mergeCell ref="H47:H54"/>
    <mergeCell ref="I47:I54"/>
    <mergeCell ref="K47:K54"/>
    <mergeCell ref="F45:G45"/>
    <mergeCell ref="H45:I45"/>
    <mergeCell ref="J45:J46"/>
    <mergeCell ref="K45:K46"/>
    <mergeCell ref="L58:L59"/>
    <mergeCell ref="F60:F67"/>
    <mergeCell ref="G60:G67"/>
    <mergeCell ref="H60:H67"/>
    <mergeCell ref="I60:I67"/>
    <mergeCell ref="K60:K67"/>
    <mergeCell ref="F58:G58"/>
    <mergeCell ref="H58:I58"/>
    <mergeCell ref="J58:J59"/>
    <mergeCell ref="K58:K59"/>
    <mergeCell ref="C45:C46"/>
    <mergeCell ref="B45:B46"/>
    <mergeCell ref="C18:C19"/>
    <mergeCell ref="B18:B19"/>
    <mergeCell ref="B31:B32"/>
    <mergeCell ref="C31:C32"/>
    <mergeCell ref="B73:B75"/>
    <mergeCell ref="C73:C75"/>
    <mergeCell ref="C58:C59"/>
    <mergeCell ref="B58:B59"/>
    <mergeCell ref="B71:K71"/>
    <mergeCell ref="J74:J75"/>
    <mergeCell ref="K74:K75"/>
    <mergeCell ref="D56:F56"/>
    <mergeCell ref="D58:E58"/>
    <mergeCell ref="D45:E45"/>
    <mergeCell ref="D73:E73"/>
    <mergeCell ref="D74:D75"/>
    <mergeCell ref="E74:E75"/>
    <mergeCell ref="C87:C88"/>
    <mergeCell ref="C86:E86"/>
    <mergeCell ref="B1:F1"/>
    <mergeCell ref="B17:L17"/>
    <mergeCell ref="B30:L30"/>
    <mergeCell ref="B44:L44"/>
    <mergeCell ref="B57:L57"/>
    <mergeCell ref="F73:G73"/>
    <mergeCell ref="F74:F75"/>
    <mergeCell ref="G74:G75"/>
    <mergeCell ref="J31:J32"/>
    <mergeCell ref="K31:K32"/>
    <mergeCell ref="H73:I73"/>
    <mergeCell ref="H74:H75"/>
    <mergeCell ref="I74:I75"/>
    <mergeCell ref="J73:K73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4"/>
  <sheetViews>
    <sheetView workbookViewId="0">
      <selection activeCell="H17" sqref="H17"/>
    </sheetView>
  </sheetViews>
  <sheetFormatPr defaultRowHeight="15" x14ac:dyDescent="0.25"/>
  <cols>
    <col min="2" max="2" width="7.140625" customWidth="1"/>
    <col min="3" max="3" width="28.140625" style="5" customWidth="1"/>
    <col min="4" max="4" width="14.85546875" customWidth="1"/>
    <col min="5" max="5" width="11.140625" customWidth="1"/>
    <col min="6" max="6" width="11.5703125" customWidth="1"/>
    <col min="7" max="7" width="12.5703125" customWidth="1"/>
    <col min="8" max="8" width="12.7109375" customWidth="1"/>
    <col min="9" max="9" width="14.85546875" customWidth="1"/>
    <col min="10" max="10" width="13.5703125" customWidth="1"/>
    <col min="11" max="11" width="22.7109375" customWidth="1"/>
  </cols>
  <sheetData>
    <row r="1" spans="2:11" x14ac:dyDescent="0.25">
      <c r="B1" s="193" t="s">
        <v>663</v>
      </c>
      <c r="C1" s="193"/>
      <c r="D1" s="193"/>
      <c r="E1" s="193"/>
      <c r="F1" s="193"/>
      <c r="G1" s="193"/>
      <c r="H1" s="193"/>
      <c r="I1" s="193"/>
      <c r="J1" s="193"/>
      <c r="K1" s="193"/>
    </row>
    <row r="2" spans="2:11" ht="60" x14ac:dyDescent="0.25">
      <c r="B2" s="2" t="s">
        <v>0</v>
      </c>
      <c r="C2" s="3" t="s">
        <v>5</v>
      </c>
      <c r="D2" s="3" t="s">
        <v>6</v>
      </c>
      <c r="E2" s="3" t="s">
        <v>7</v>
      </c>
      <c r="F2" s="3" t="s">
        <v>19</v>
      </c>
      <c r="G2" s="3" t="s">
        <v>1</v>
      </c>
      <c r="H2" s="3" t="s">
        <v>2</v>
      </c>
      <c r="I2" s="3" t="s">
        <v>3</v>
      </c>
      <c r="J2" s="3" t="s">
        <v>4</v>
      </c>
      <c r="K2" s="3" t="s">
        <v>8</v>
      </c>
    </row>
    <row r="3" spans="2:11" ht="45" x14ac:dyDescent="0.25">
      <c r="B3" s="1" t="s">
        <v>9</v>
      </c>
      <c r="C3" s="4" t="s">
        <v>73</v>
      </c>
      <c r="D3" s="1">
        <v>200</v>
      </c>
      <c r="E3" s="1">
        <v>3</v>
      </c>
      <c r="F3" s="1">
        <v>38</v>
      </c>
      <c r="G3" s="1">
        <f t="shared" ref="G3:G12" si="0">D3*E3*F3</f>
        <v>22800</v>
      </c>
      <c r="H3" s="1">
        <v>0</v>
      </c>
      <c r="I3" s="1">
        <f>G3</f>
        <v>22800</v>
      </c>
      <c r="J3" s="209">
        <v>1.44</v>
      </c>
      <c r="K3" s="1">
        <f>I3*J3</f>
        <v>32832</v>
      </c>
    </row>
    <row r="4" spans="2:11" ht="30" x14ac:dyDescent="0.25">
      <c r="B4" s="1" t="s">
        <v>10</v>
      </c>
      <c r="C4" s="4" t="s">
        <v>20</v>
      </c>
      <c r="D4" s="1">
        <v>100</v>
      </c>
      <c r="E4" s="1">
        <v>0.5</v>
      </c>
      <c r="F4" s="1">
        <v>38</v>
      </c>
      <c r="G4" s="1">
        <f t="shared" si="0"/>
        <v>1900</v>
      </c>
      <c r="H4" s="1">
        <v>0</v>
      </c>
      <c r="I4" s="1">
        <f>G4</f>
        <v>1900</v>
      </c>
      <c r="J4" s="210"/>
      <c r="K4" s="1">
        <f>I4*J3</f>
        <v>2736</v>
      </c>
    </row>
    <row r="5" spans="2:11" ht="60" x14ac:dyDescent="0.25">
      <c r="B5" s="1" t="s">
        <v>11</v>
      </c>
      <c r="C5" s="4" t="s">
        <v>71</v>
      </c>
      <c r="D5" s="1">
        <v>400</v>
      </c>
      <c r="E5" s="1">
        <v>0.5</v>
      </c>
      <c r="F5" s="1">
        <v>38</v>
      </c>
      <c r="G5" s="1">
        <f t="shared" si="0"/>
        <v>7600</v>
      </c>
      <c r="H5" s="1">
        <v>0</v>
      </c>
      <c r="I5" s="1">
        <f>G5</f>
        <v>7600</v>
      </c>
      <c r="J5" s="210"/>
      <c r="K5" s="1">
        <f>I5*J3</f>
        <v>10944</v>
      </c>
    </row>
    <row r="6" spans="2:11" ht="30" x14ac:dyDescent="0.25">
      <c r="B6" s="1" t="s">
        <v>12</v>
      </c>
      <c r="C6" s="4" t="s">
        <v>21</v>
      </c>
      <c r="D6" s="1">
        <v>10200</v>
      </c>
      <c r="E6" s="1">
        <v>0.5</v>
      </c>
      <c r="F6" s="1">
        <v>1</v>
      </c>
      <c r="G6" s="1">
        <f t="shared" si="0"/>
        <v>5100</v>
      </c>
      <c r="H6" s="1">
        <v>0</v>
      </c>
      <c r="I6" s="1">
        <f>G6</f>
        <v>5100</v>
      </c>
      <c r="J6" s="210"/>
      <c r="K6" s="1">
        <f>I6*J3</f>
        <v>7344</v>
      </c>
    </row>
    <row r="7" spans="2:11" x14ac:dyDescent="0.25">
      <c r="B7" s="1" t="s">
        <v>13</v>
      </c>
      <c r="C7" s="4" t="s">
        <v>22</v>
      </c>
      <c r="D7" s="1">
        <v>6</v>
      </c>
      <c r="E7" s="1">
        <v>2.5</v>
      </c>
      <c r="F7" s="1">
        <v>38</v>
      </c>
      <c r="G7" s="1">
        <f t="shared" si="0"/>
        <v>570</v>
      </c>
      <c r="H7" s="1">
        <f>0.2*G7</f>
        <v>114</v>
      </c>
      <c r="I7" s="1">
        <f>0.8*G7</f>
        <v>456</v>
      </c>
      <c r="J7" s="210"/>
      <c r="K7" s="1">
        <f>I7*J3</f>
        <v>656.64</v>
      </c>
    </row>
    <row r="8" spans="2:11" ht="30" x14ac:dyDescent="0.25">
      <c r="B8" s="1" t="s">
        <v>14</v>
      </c>
      <c r="C8" s="4" t="s">
        <v>23</v>
      </c>
      <c r="D8" s="1">
        <v>20</v>
      </c>
      <c r="E8" s="1">
        <v>2</v>
      </c>
      <c r="F8" s="1">
        <v>38</v>
      </c>
      <c r="G8" s="1">
        <f t="shared" si="0"/>
        <v>1520</v>
      </c>
      <c r="H8" s="1">
        <f>0.6*G8</f>
        <v>912</v>
      </c>
      <c r="I8" s="1">
        <f>0.4*G8</f>
        <v>608</v>
      </c>
      <c r="J8" s="210"/>
      <c r="K8" s="1">
        <f>I8*J3</f>
        <v>875.52</v>
      </c>
    </row>
    <row r="9" spans="2:11" ht="30" x14ac:dyDescent="0.25">
      <c r="B9" s="1" t="s">
        <v>15</v>
      </c>
      <c r="C9" s="4" t="s">
        <v>24</v>
      </c>
      <c r="D9" s="1">
        <v>1025</v>
      </c>
      <c r="E9" s="1">
        <v>2</v>
      </c>
      <c r="F9" s="1">
        <v>1</v>
      </c>
      <c r="G9" s="1">
        <f t="shared" si="0"/>
        <v>2050</v>
      </c>
      <c r="H9" s="1">
        <f>0.6*G9</f>
        <v>1230</v>
      </c>
      <c r="I9" s="1">
        <f>0.4*G9</f>
        <v>820</v>
      </c>
      <c r="J9" s="210"/>
      <c r="K9" s="1">
        <f>I9*J3</f>
        <v>1180.8</v>
      </c>
    </row>
    <row r="10" spans="2:11" ht="30" x14ac:dyDescent="0.25">
      <c r="B10" s="1" t="s">
        <v>16</v>
      </c>
      <c r="C10" s="4" t="s">
        <v>25</v>
      </c>
      <c r="D10" s="1">
        <v>20</v>
      </c>
      <c r="E10" s="1">
        <v>2</v>
      </c>
      <c r="F10" s="1">
        <v>38</v>
      </c>
      <c r="G10" s="1">
        <f t="shared" si="0"/>
        <v>1520</v>
      </c>
      <c r="H10" s="1">
        <f>0.6*G10</f>
        <v>912</v>
      </c>
      <c r="I10" s="1">
        <f>0.4*G10</f>
        <v>608</v>
      </c>
      <c r="J10" s="210"/>
      <c r="K10" s="1">
        <f>I10*J3</f>
        <v>875.52</v>
      </c>
    </row>
    <row r="11" spans="2:11" ht="45" x14ac:dyDescent="0.25">
      <c r="B11" s="1" t="s">
        <v>17</v>
      </c>
      <c r="C11" s="4" t="s">
        <v>27</v>
      </c>
      <c r="D11" s="1">
        <v>820</v>
      </c>
      <c r="E11" s="1">
        <v>1</v>
      </c>
      <c r="F11" s="1">
        <v>1</v>
      </c>
      <c r="G11" s="1">
        <f t="shared" si="0"/>
        <v>820</v>
      </c>
      <c r="H11" s="1">
        <f>0.6*G11</f>
        <v>492</v>
      </c>
      <c r="I11" s="1">
        <f>0.4*G11</f>
        <v>328</v>
      </c>
      <c r="J11" s="210"/>
      <c r="K11" s="1">
        <f>I11*J3</f>
        <v>472.32</v>
      </c>
    </row>
    <row r="12" spans="2:11" ht="30" x14ac:dyDescent="0.25">
      <c r="B12" s="1" t="s">
        <v>18</v>
      </c>
      <c r="C12" s="4" t="s">
        <v>26</v>
      </c>
      <c r="D12" s="1">
        <v>8</v>
      </c>
      <c r="E12" s="1">
        <v>1</v>
      </c>
      <c r="F12" s="1">
        <v>38</v>
      </c>
      <c r="G12" s="1">
        <f t="shared" si="0"/>
        <v>304</v>
      </c>
      <c r="H12" s="1">
        <f>0.6*G12</f>
        <v>182.4</v>
      </c>
      <c r="I12" s="1">
        <f>0.4*G12</f>
        <v>121.60000000000001</v>
      </c>
      <c r="J12" s="211"/>
      <c r="K12" s="1">
        <f>I12*J3</f>
        <v>175.10400000000001</v>
      </c>
    </row>
    <row r="13" spans="2:11" x14ac:dyDescent="0.25">
      <c r="B13" s="12"/>
      <c r="C13" s="13"/>
      <c r="D13" s="6">
        <f>SUM(D3:D12)</f>
        <v>12799</v>
      </c>
      <c r="E13" s="7"/>
      <c r="F13" s="7"/>
      <c r="G13" s="6">
        <f>SUM(G3:G12)</f>
        <v>44184</v>
      </c>
      <c r="H13" s="6">
        <f>SUM(H3:H12)</f>
        <v>3842.4</v>
      </c>
      <c r="I13" s="6">
        <f>SUM(I3:I12)</f>
        <v>40341.599999999999</v>
      </c>
      <c r="J13" s="7"/>
      <c r="K13" s="8">
        <f>SUM(K3:K12)</f>
        <v>58091.903999999995</v>
      </c>
    </row>
    <row r="14" spans="2:11" x14ac:dyDescent="0.25">
      <c r="B14" s="9"/>
      <c r="C14" s="10"/>
      <c r="D14" s="11"/>
      <c r="E14" s="11"/>
      <c r="F14" s="11"/>
      <c r="G14" s="11"/>
      <c r="H14" s="11"/>
      <c r="I14" s="11"/>
      <c r="J14" s="11"/>
      <c r="K14" s="11"/>
    </row>
    <row r="15" spans="2:11" x14ac:dyDescent="0.25">
      <c r="B15" s="9"/>
      <c r="C15" s="10"/>
      <c r="D15" s="11"/>
      <c r="E15" s="11"/>
      <c r="F15" s="11"/>
      <c r="G15" s="11"/>
      <c r="H15" s="11"/>
      <c r="I15" s="11"/>
      <c r="J15" s="11"/>
      <c r="K15" s="11"/>
    </row>
    <row r="16" spans="2:11" x14ac:dyDescent="0.25">
      <c r="B16" s="9"/>
      <c r="C16" s="10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9"/>
      <c r="C17" s="10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9"/>
      <c r="C18" s="10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9"/>
      <c r="C19" s="10"/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C20" s="10"/>
      <c r="D20" s="11"/>
      <c r="E20" s="11"/>
      <c r="F20" s="11"/>
      <c r="G20" s="11"/>
      <c r="H20" s="11"/>
      <c r="I20" s="11"/>
      <c r="J20" s="11"/>
      <c r="K20" s="11"/>
    </row>
    <row r="21" spans="2:11" x14ac:dyDescent="0.25">
      <c r="C21" s="10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C22" s="10"/>
      <c r="D22" s="11"/>
      <c r="E22" s="11"/>
      <c r="F22" s="11"/>
      <c r="G22" s="11"/>
      <c r="H22" s="11"/>
      <c r="I22" s="11"/>
      <c r="J22" s="11"/>
      <c r="K22" s="11"/>
    </row>
    <row r="23" spans="2:11" x14ac:dyDescent="0.25">
      <c r="D23" s="11"/>
    </row>
    <row r="24" spans="2:11" x14ac:dyDescent="0.25">
      <c r="D24" s="11"/>
    </row>
  </sheetData>
  <mergeCells count="2">
    <mergeCell ref="J3:J12"/>
    <mergeCell ref="B1:K1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F4B62-3400-4286-A145-F08CE77C8D75}">
  <dimension ref="B1:O22"/>
  <sheetViews>
    <sheetView workbookViewId="0">
      <selection activeCell="B1" sqref="B1:K1"/>
    </sheetView>
  </sheetViews>
  <sheetFormatPr defaultRowHeight="15" x14ac:dyDescent="0.25"/>
  <cols>
    <col min="2" max="2" width="7.140625" customWidth="1"/>
    <col min="3" max="3" width="28.140625" style="5" customWidth="1"/>
    <col min="4" max="4" width="14.85546875" customWidth="1"/>
    <col min="5" max="5" width="11.140625" customWidth="1"/>
    <col min="6" max="6" width="11.5703125" customWidth="1"/>
    <col min="7" max="7" width="12.5703125" customWidth="1"/>
    <col min="8" max="8" width="12.7109375" customWidth="1"/>
    <col min="9" max="9" width="14.85546875" customWidth="1"/>
    <col min="10" max="10" width="13.5703125" customWidth="1"/>
    <col min="11" max="11" width="22.7109375" customWidth="1"/>
    <col min="15" max="15" width="9.140625" bestFit="1" customWidth="1"/>
  </cols>
  <sheetData>
    <row r="1" spans="2:15" x14ac:dyDescent="0.25">
      <c r="B1" s="193" t="s">
        <v>664</v>
      </c>
      <c r="C1" s="193"/>
      <c r="D1" s="193"/>
      <c r="E1" s="193"/>
      <c r="F1" s="193"/>
      <c r="G1" s="193"/>
      <c r="H1" s="193"/>
      <c r="I1" s="193"/>
      <c r="J1" s="193"/>
      <c r="K1" s="193"/>
    </row>
    <row r="2" spans="2:15" ht="60" x14ac:dyDescent="0.25">
      <c r="B2" s="2" t="s">
        <v>0</v>
      </c>
      <c r="C2" s="3" t="s">
        <v>5</v>
      </c>
      <c r="D2" s="3" t="s">
        <v>6</v>
      </c>
      <c r="E2" s="3" t="s">
        <v>7</v>
      </c>
      <c r="F2" s="3" t="s">
        <v>19</v>
      </c>
      <c r="G2" s="3" t="s">
        <v>1</v>
      </c>
      <c r="H2" s="3" t="s">
        <v>2</v>
      </c>
      <c r="I2" s="3" t="s">
        <v>3</v>
      </c>
      <c r="J2" s="3" t="s">
        <v>4</v>
      </c>
      <c r="K2" s="3" t="s">
        <v>8</v>
      </c>
    </row>
    <row r="3" spans="2:15" ht="30" x14ac:dyDescent="0.25">
      <c r="B3" s="1" t="s">
        <v>9</v>
      </c>
      <c r="C3" s="4" t="s">
        <v>72</v>
      </c>
      <c r="D3" s="1">
        <v>200</v>
      </c>
      <c r="E3" s="1">
        <v>1.5</v>
      </c>
      <c r="F3" s="1">
        <v>38</v>
      </c>
      <c r="G3" s="1">
        <f t="shared" ref="G3:G12" si="0">D3*E3*F3</f>
        <v>11400</v>
      </c>
      <c r="H3" s="1">
        <v>0</v>
      </c>
      <c r="I3" s="1">
        <f>G3</f>
        <v>11400</v>
      </c>
      <c r="J3" s="209">
        <v>1.44</v>
      </c>
      <c r="K3" s="1">
        <f>I3*J3</f>
        <v>16416</v>
      </c>
    </row>
    <row r="4" spans="2:15" ht="30" x14ac:dyDescent="0.25">
      <c r="B4" s="1" t="s">
        <v>10</v>
      </c>
      <c r="C4" s="4" t="s">
        <v>20</v>
      </c>
      <c r="D4" s="1">
        <v>100</v>
      </c>
      <c r="E4" s="1">
        <v>0.5</v>
      </c>
      <c r="F4" s="1">
        <v>38</v>
      </c>
      <c r="G4" s="1">
        <f t="shared" si="0"/>
        <v>1900</v>
      </c>
      <c r="H4" s="1">
        <v>0</v>
      </c>
      <c r="I4" s="1">
        <f>G4</f>
        <v>1900</v>
      </c>
      <c r="J4" s="210"/>
      <c r="K4" s="1">
        <f>I4*J3</f>
        <v>2736</v>
      </c>
    </row>
    <row r="5" spans="2:15" ht="60" x14ac:dyDescent="0.25">
      <c r="B5" s="1" t="s">
        <v>11</v>
      </c>
      <c r="C5" s="4" t="s">
        <v>71</v>
      </c>
      <c r="D5" s="1">
        <v>400</v>
      </c>
      <c r="E5" s="1">
        <v>0.5</v>
      </c>
      <c r="F5" s="1">
        <v>38</v>
      </c>
      <c r="G5" s="1">
        <f t="shared" si="0"/>
        <v>7600</v>
      </c>
      <c r="H5" s="1">
        <v>0</v>
      </c>
      <c r="I5" s="1">
        <f>G5</f>
        <v>7600</v>
      </c>
      <c r="J5" s="210"/>
      <c r="K5" s="1">
        <f>I5*J3</f>
        <v>10944</v>
      </c>
    </row>
    <row r="6" spans="2:15" ht="30" x14ac:dyDescent="0.25">
      <c r="B6" s="1" t="s">
        <v>12</v>
      </c>
      <c r="C6" s="4" t="s">
        <v>21</v>
      </c>
      <c r="D6" s="1">
        <v>10200</v>
      </c>
      <c r="E6" s="1">
        <v>0.5</v>
      </c>
      <c r="F6" s="1">
        <v>1</v>
      </c>
      <c r="G6" s="1">
        <f t="shared" si="0"/>
        <v>5100</v>
      </c>
      <c r="H6" s="1">
        <v>0</v>
      </c>
      <c r="I6" s="1">
        <f>G6</f>
        <v>5100</v>
      </c>
      <c r="J6" s="210"/>
      <c r="K6" s="1">
        <f>I6*J3</f>
        <v>7344</v>
      </c>
    </row>
    <row r="7" spans="2:15" x14ac:dyDescent="0.25">
      <c r="B7" s="1" t="s">
        <v>13</v>
      </c>
      <c r="C7" s="4" t="s">
        <v>22</v>
      </c>
      <c r="D7" s="1">
        <v>6</v>
      </c>
      <c r="E7" s="1">
        <v>2.5</v>
      </c>
      <c r="F7" s="1">
        <v>38</v>
      </c>
      <c r="G7" s="1">
        <f t="shared" si="0"/>
        <v>570</v>
      </c>
      <c r="H7" s="1">
        <f>0.2*G7</f>
        <v>114</v>
      </c>
      <c r="I7" s="1">
        <f>0.8*G7</f>
        <v>456</v>
      </c>
      <c r="J7" s="210"/>
      <c r="K7" s="1">
        <f>I7*J3</f>
        <v>656.64</v>
      </c>
    </row>
    <row r="8" spans="2:15" ht="30" x14ac:dyDescent="0.25">
      <c r="B8" s="1" t="s">
        <v>14</v>
      </c>
      <c r="C8" s="4" t="s">
        <v>23</v>
      </c>
      <c r="D8" s="1">
        <v>20</v>
      </c>
      <c r="E8" s="1">
        <v>2</v>
      </c>
      <c r="F8" s="1">
        <v>38</v>
      </c>
      <c r="G8" s="1">
        <f t="shared" si="0"/>
        <v>1520</v>
      </c>
      <c r="H8" s="1">
        <f>0.6*G8</f>
        <v>912</v>
      </c>
      <c r="I8" s="1">
        <f>0.4*G8</f>
        <v>608</v>
      </c>
      <c r="J8" s="210"/>
      <c r="K8" s="1">
        <f>I8*J3</f>
        <v>875.52</v>
      </c>
    </row>
    <row r="9" spans="2:15" ht="30" x14ac:dyDescent="0.25">
      <c r="B9" s="1" t="s">
        <v>15</v>
      </c>
      <c r="C9" s="4" t="s">
        <v>24</v>
      </c>
      <c r="D9" s="1">
        <v>1025</v>
      </c>
      <c r="E9" s="1">
        <v>2</v>
      </c>
      <c r="F9" s="1">
        <v>1</v>
      </c>
      <c r="G9" s="1">
        <f t="shared" si="0"/>
        <v>2050</v>
      </c>
      <c r="H9" s="1">
        <f>0.6*G9</f>
        <v>1230</v>
      </c>
      <c r="I9" s="1">
        <f>0.4*G9</f>
        <v>820</v>
      </c>
      <c r="J9" s="210"/>
      <c r="K9" s="1">
        <f>I9*J3</f>
        <v>1180.8</v>
      </c>
    </row>
    <row r="10" spans="2:15" ht="30" x14ac:dyDescent="0.25">
      <c r="B10" s="1" t="s">
        <v>16</v>
      </c>
      <c r="C10" s="4" t="s">
        <v>25</v>
      </c>
      <c r="D10" s="1">
        <v>20</v>
      </c>
      <c r="E10" s="1">
        <v>2</v>
      </c>
      <c r="F10" s="1">
        <v>38</v>
      </c>
      <c r="G10" s="1">
        <f t="shared" si="0"/>
        <v>1520</v>
      </c>
      <c r="H10" s="1">
        <f>0.6*G10</f>
        <v>912</v>
      </c>
      <c r="I10" s="1">
        <f>0.4*G10</f>
        <v>608</v>
      </c>
      <c r="J10" s="210"/>
      <c r="K10" s="1">
        <f>I10*J3</f>
        <v>875.52</v>
      </c>
      <c r="O10" s="91"/>
    </row>
    <row r="11" spans="2:15" ht="45" x14ac:dyDescent="0.25">
      <c r="B11" s="1" t="s">
        <v>17</v>
      </c>
      <c r="C11" s="4" t="s">
        <v>27</v>
      </c>
      <c r="D11" s="1">
        <v>820</v>
      </c>
      <c r="E11" s="1">
        <v>1</v>
      </c>
      <c r="F11" s="1">
        <v>1</v>
      </c>
      <c r="G11" s="1">
        <f t="shared" si="0"/>
        <v>820</v>
      </c>
      <c r="H11" s="1">
        <f>0.6*G11</f>
        <v>492</v>
      </c>
      <c r="I11" s="1">
        <f>0.4*G11</f>
        <v>328</v>
      </c>
      <c r="J11" s="210"/>
      <c r="K11" s="1">
        <f>I11*J3</f>
        <v>472.32</v>
      </c>
    </row>
    <row r="12" spans="2:15" ht="30" x14ac:dyDescent="0.25">
      <c r="B12" s="1" t="s">
        <v>18</v>
      </c>
      <c r="C12" s="4" t="s">
        <v>26</v>
      </c>
      <c r="D12" s="1">
        <v>8</v>
      </c>
      <c r="E12" s="1">
        <v>1</v>
      </c>
      <c r="F12" s="1">
        <v>38</v>
      </c>
      <c r="G12" s="1">
        <f t="shared" si="0"/>
        <v>304</v>
      </c>
      <c r="H12" s="1">
        <f>0.6*G12</f>
        <v>182.4</v>
      </c>
      <c r="I12" s="1">
        <f>0.4*G12</f>
        <v>121.60000000000001</v>
      </c>
      <c r="J12" s="211"/>
      <c r="K12" s="1">
        <f>I12*J3</f>
        <v>175.10400000000001</v>
      </c>
    </row>
    <row r="13" spans="2:15" x14ac:dyDescent="0.25">
      <c r="B13" s="12"/>
      <c r="C13" s="13"/>
      <c r="D13" s="6">
        <f>SUM(D3:D12)</f>
        <v>12799</v>
      </c>
      <c r="E13" s="7"/>
      <c r="F13" s="7"/>
      <c r="G13" s="6">
        <f>SUM(G3:G12)</f>
        <v>32784</v>
      </c>
      <c r="H13" s="6">
        <f>SUM(H3:H12)</f>
        <v>3842.4</v>
      </c>
      <c r="I13" s="6">
        <f>SUM(I3:I12)</f>
        <v>28941.599999999999</v>
      </c>
      <c r="J13" s="7"/>
      <c r="K13" s="8">
        <f>SUM(K3:K12)</f>
        <v>41675.903999999995</v>
      </c>
    </row>
    <row r="14" spans="2:15" x14ac:dyDescent="0.25">
      <c r="B14" s="9"/>
      <c r="C14" s="10"/>
      <c r="D14" s="11"/>
      <c r="E14" s="11"/>
      <c r="F14" s="11"/>
      <c r="G14" s="11"/>
      <c r="H14" s="11"/>
      <c r="I14" s="11"/>
      <c r="J14" s="11"/>
      <c r="K14" s="11"/>
    </row>
    <row r="15" spans="2:15" x14ac:dyDescent="0.25">
      <c r="B15" s="9"/>
      <c r="C15" s="10"/>
      <c r="D15" s="11"/>
      <c r="E15" s="11"/>
      <c r="F15" s="11"/>
      <c r="G15" s="11"/>
      <c r="H15" s="11"/>
      <c r="I15" s="11"/>
      <c r="J15" s="11"/>
      <c r="K15" s="11"/>
    </row>
    <row r="16" spans="2:15" x14ac:dyDescent="0.25">
      <c r="B16" s="9"/>
      <c r="C16" s="10"/>
      <c r="D16" s="11"/>
      <c r="E16" s="11"/>
      <c r="F16" s="11"/>
      <c r="G16" s="11"/>
      <c r="H16" s="11"/>
      <c r="I16" s="11"/>
      <c r="J16" s="11"/>
      <c r="K16" s="11"/>
    </row>
    <row r="17" spans="2:11" x14ac:dyDescent="0.25">
      <c r="B17" s="9"/>
      <c r="C17" s="10"/>
      <c r="D17" s="11"/>
      <c r="E17" s="11"/>
      <c r="F17" s="11"/>
      <c r="G17" s="11"/>
      <c r="H17" s="11"/>
      <c r="I17" s="11"/>
      <c r="J17" s="11"/>
      <c r="K17" s="11"/>
    </row>
    <row r="18" spans="2:11" x14ac:dyDescent="0.25">
      <c r="B18" s="9"/>
      <c r="C18" s="10"/>
      <c r="D18" s="11"/>
      <c r="E18" s="11"/>
      <c r="F18" s="11"/>
      <c r="G18" s="11"/>
      <c r="H18" s="11"/>
      <c r="I18" s="11"/>
      <c r="J18" s="11"/>
      <c r="K18" s="11"/>
    </row>
    <row r="19" spans="2:11" x14ac:dyDescent="0.25">
      <c r="B19" s="9"/>
      <c r="C19" s="10"/>
      <c r="D19" s="11"/>
      <c r="E19" s="11"/>
      <c r="F19" s="11"/>
      <c r="G19" s="11"/>
      <c r="H19" s="11"/>
      <c r="I19" s="11"/>
      <c r="J19" s="11"/>
      <c r="K19" s="11"/>
    </row>
    <row r="20" spans="2:11" x14ac:dyDescent="0.25">
      <c r="C20" s="10"/>
      <c r="D20" s="11"/>
      <c r="E20" s="11"/>
      <c r="F20" s="11"/>
      <c r="G20" s="11"/>
      <c r="H20" s="11"/>
      <c r="I20" s="11"/>
      <c r="J20" s="11"/>
      <c r="K20" s="11"/>
    </row>
    <row r="21" spans="2:11" x14ac:dyDescent="0.25">
      <c r="C21" s="10"/>
      <c r="D21" s="11"/>
      <c r="E21" s="11"/>
      <c r="F21" s="11"/>
      <c r="G21" s="11"/>
      <c r="H21" s="11"/>
      <c r="I21" s="11"/>
      <c r="J21" s="11"/>
      <c r="K21" s="11"/>
    </row>
    <row r="22" spans="2:11" x14ac:dyDescent="0.25">
      <c r="C22" s="10"/>
      <c r="D22" s="11"/>
      <c r="E22" s="11"/>
      <c r="F22" s="11"/>
      <c r="G22" s="11"/>
      <c r="H22" s="11"/>
      <c r="I22" s="11"/>
      <c r="J22" s="11"/>
      <c r="K22" s="11"/>
    </row>
  </sheetData>
  <mergeCells count="2">
    <mergeCell ref="J3:J12"/>
    <mergeCell ref="B1:K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1892-3DBC-403B-8606-1840ECCBFF14}">
  <dimension ref="B1:D29"/>
  <sheetViews>
    <sheetView zoomScaleNormal="100" workbookViewId="0">
      <selection activeCell="G11" sqref="G11"/>
    </sheetView>
  </sheetViews>
  <sheetFormatPr defaultRowHeight="15" x14ac:dyDescent="0.25"/>
  <cols>
    <col min="2" max="2" width="16.28515625" customWidth="1"/>
    <col min="3" max="3" width="54.7109375" customWidth="1"/>
    <col min="4" max="4" width="22.42578125" customWidth="1"/>
  </cols>
  <sheetData>
    <row r="1" spans="2:4" x14ac:dyDescent="0.25">
      <c r="B1" s="193" t="s">
        <v>666</v>
      </c>
      <c r="C1" s="193"/>
      <c r="D1" s="193"/>
    </row>
    <row r="2" spans="2:4" x14ac:dyDescent="0.25">
      <c r="B2" s="53" t="s">
        <v>74</v>
      </c>
      <c r="C2" s="53" t="s">
        <v>75</v>
      </c>
      <c r="D2" s="53" t="s">
        <v>76</v>
      </c>
    </row>
    <row r="3" spans="2:4" ht="27" customHeight="1" x14ac:dyDescent="0.25">
      <c r="B3" s="217" t="s">
        <v>78</v>
      </c>
      <c r="C3" s="218"/>
      <c r="D3" s="219"/>
    </row>
    <row r="4" spans="2:4" x14ac:dyDescent="0.25">
      <c r="B4" s="220" t="s">
        <v>77</v>
      </c>
      <c r="C4" s="221"/>
      <c r="D4" s="222"/>
    </row>
    <row r="5" spans="2:4" x14ac:dyDescent="0.25">
      <c r="B5" s="44" t="s">
        <v>79</v>
      </c>
      <c r="C5" s="43" t="s">
        <v>80</v>
      </c>
      <c r="D5" s="64">
        <v>0.1</v>
      </c>
    </row>
    <row r="6" spans="2:4" x14ac:dyDescent="0.25">
      <c r="B6" s="67" t="s">
        <v>81</v>
      </c>
      <c r="C6" s="68" t="s">
        <v>82</v>
      </c>
      <c r="D6" s="64">
        <v>0.03</v>
      </c>
    </row>
    <row r="7" spans="2:4" x14ac:dyDescent="0.25">
      <c r="B7" s="67" t="s">
        <v>83</v>
      </c>
      <c r="C7" s="68" t="s">
        <v>84</v>
      </c>
      <c r="D7" s="64">
        <v>0.05</v>
      </c>
    </row>
    <row r="8" spans="2:4" x14ac:dyDescent="0.25">
      <c r="B8" s="67" t="s">
        <v>85</v>
      </c>
      <c r="C8" s="68" t="s">
        <v>86</v>
      </c>
      <c r="D8" s="64">
        <v>0.05</v>
      </c>
    </row>
    <row r="9" spans="2:4" x14ac:dyDescent="0.25">
      <c r="B9" s="89" t="s">
        <v>242</v>
      </c>
      <c r="C9" s="90" t="s">
        <v>243</v>
      </c>
      <c r="D9" s="76">
        <v>0.01</v>
      </c>
    </row>
    <row r="10" spans="2:4" ht="25.5" customHeight="1" x14ac:dyDescent="0.25">
      <c r="B10" s="217" t="s">
        <v>87</v>
      </c>
      <c r="C10" s="218"/>
      <c r="D10" s="219"/>
    </row>
    <row r="11" spans="2:4" ht="26.25" x14ac:dyDescent="0.25">
      <c r="B11" s="44" t="s">
        <v>88</v>
      </c>
      <c r="C11" s="46" t="s">
        <v>109</v>
      </c>
      <c r="D11" s="223">
        <v>0.03</v>
      </c>
    </row>
    <row r="12" spans="2:4" ht="26.25" x14ac:dyDescent="0.25">
      <c r="B12" s="44" t="s">
        <v>89</v>
      </c>
      <c r="C12" s="46" t="s">
        <v>110</v>
      </c>
      <c r="D12" s="224"/>
    </row>
    <row r="13" spans="2:4" x14ac:dyDescent="0.25">
      <c r="B13" s="44" t="s">
        <v>90</v>
      </c>
      <c r="C13" s="46" t="s">
        <v>111</v>
      </c>
      <c r="D13" s="224"/>
    </row>
    <row r="14" spans="2:4" x14ac:dyDescent="0.25">
      <c r="B14" s="44" t="s">
        <v>91</v>
      </c>
      <c r="C14" s="46" t="s">
        <v>112</v>
      </c>
      <c r="D14" s="224"/>
    </row>
    <row r="15" spans="2:4" x14ac:dyDescent="0.25">
      <c r="B15" s="44" t="s">
        <v>92</v>
      </c>
      <c r="C15" s="46" t="s">
        <v>113</v>
      </c>
      <c r="D15" s="225"/>
    </row>
    <row r="16" spans="2:4" x14ac:dyDescent="0.25">
      <c r="B16" s="214" t="s">
        <v>93</v>
      </c>
      <c r="C16" s="215"/>
      <c r="D16" s="216"/>
    </row>
    <row r="17" spans="2:4" ht="26.25" x14ac:dyDescent="0.25">
      <c r="B17" s="51" t="s">
        <v>94</v>
      </c>
      <c r="C17" s="50" t="s">
        <v>114</v>
      </c>
      <c r="D17" s="212">
        <v>0.1</v>
      </c>
    </row>
    <row r="18" spans="2:4" ht="26.25" x14ac:dyDescent="0.25">
      <c r="B18" s="51" t="s">
        <v>95</v>
      </c>
      <c r="C18" s="46" t="s">
        <v>115</v>
      </c>
      <c r="D18" s="213"/>
    </row>
    <row r="19" spans="2:4" x14ac:dyDescent="0.25">
      <c r="B19" s="51" t="s">
        <v>96</v>
      </c>
      <c r="C19" s="50" t="s">
        <v>116</v>
      </c>
      <c r="D19" s="213"/>
    </row>
    <row r="20" spans="2:4" ht="26.25" x14ac:dyDescent="0.25">
      <c r="B20" s="51" t="s">
        <v>97</v>
      </c>
      <c r="C20" s="46" t="s">
        <v>117</v>
      </c>
      <c r="D20" s="213"/>
    </row>
    <row r="21" spans="2:4" x14ac:dyDescent="0.25">
      <c r="B21" s="51" t="s">
        <v>98</v>
      </c>
      <c r="C21" s="46" t="s">
        <v>118</v>
      </c>
      <c r="D21" s="226"/>
    </row>
    <row r="22" spans="2:4" ht="31.5" customHeight="1" x14ac:dyDescent="0.25">
      <c r="B22" s="217" t="s">
        <v>229</v>
      </c>
      <c r="C22" s="218"/>
      <c r="D22" s="219"/>
    </row>
    <row r="23" spans="2:4" x14ac:dyDescent="0.25">
      <c r="B23" s="217" t="s">
        <v>99</v>
      </c>
      <c r="C23" s="218"/>
      <c r="D23" s="219"/>
    </row>
    <row r="24" spans="2:4" x14ac:dyDescent="0.25">
      <c r="B24" s="51" t="s">
        <v>100</v>
      </c>
      <c r="C24" s="43" t="s">
        <v>101</v>
      </c>
      <c r="D24" s="22">
        <v>0.01</v>
      </c>
    </row>
    <row r="25" spans="2:4" x14ac:dyDescent="0.25">
      <c r="B25" s="51" t="s">
        <v>102</v>
      </c>
      <c r="C25" s="43" t="s">
        <v>103</v>
      </c>
      <c r="D25" s="22">
        <v>0.01</v>
      </c>
    </row>
    <row r="26" spans="2:4" x14ac:dyDescent="0.25">
      <c r="B26" s="214" t="s">
        <v>104</v>
      </c>
      <c r="C26" s="215"/>
      <c r="D26" s="216"/>
    </row>
    <row r="27" spans="2:4" ht="51.75" x14ac:dyDescent="0.25">
      <c r="B27" s="51" t="s">
        <v>105</v>
      </c>
      <c r="C27" s="52" t="s">
        <v>107</v>
      </c>
      <c r="D27" s="212">
        <v>0.01</v>
      </c>
    </row>
    <row r="28" spans="2:4" ht="27" thickBot="1" x14ac:dyDescent="0.3">
      <c r="B28" s="51" t="s">
        <v>106</v>
      </c>
      <c r="C28" s="46" t="s">
        <v>108</v>
      </c>
      <c r="D28" s="213"/>
    </row>
    <row r="29" spans="2:4" ht="15.75" thickBot="1" x14ac:dyDescent="0.3">
      <c r="C29" s="65" t="s">
        <v>230</v>
      </c>
      <c r="D29" s="66">
        <f>SUM(D5:D9,D11,D17,D24:D25,D27)</f>
        <v>0.4</v>
      </c>
    </row>
  </sheetData>
  <mergeCells count="11">
    <mergeCell ref="B1:D1"/>
    <mergeCell ref="D27:D28"/>
    <mergeCell ref="B26:D26"/>
    <mergeCell ref="B3:D3"/>
    <mergeCell ref="B10:D10"/>
    <mergeCell ref="B22:D22"/>
    <mergeCell ref="B4:D4"/>
    <mergeCell ref="B16:D16"/>
    <mergeCell ref="B23:D23"/>
    <mergeCell ref="D11:D15"/>
    <mergeCell ref="D17:D2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8B4A4-1084-430D-9CA3-E71E78E5F737}">
  <dimension ref="B1:H61"/>
  <sheetViews>
    <sheetView zoomScaleNormal="100" workbookViewId="0">
      <selection activeCell="G19" sqref="G19"/>
    </sheetView>
  </sheetViews>
  <sheetFormatPr defaultRowHeight="15" x14ac:dyDescent="0.25"/>
  <cols>
    <col min="2" max="2" width="16.28515625" customWidth="1"/>
    <col min="3" max="3" width="57.85546875" customWidth="1"/>
    <col min="4" max="4" width="22.42578125" customWidth="1"/>
  </cols>
  <sheetData>
    <row r="1" spans="2:8" x14ac:dyDescent="0.25">
      <c r="B1" s="194" t="s">
        <v>667</v>
      </c>
      <c r="C1" s="194"/>
      <c r="D1" s="194"/>
    </row>
    <row r="2" spans="2:8" x14ac:dyDescent="0.25">
      <c r="B2" s="53" t="s">
        <v>74</v>
      </c>
      <c r="C2" s="53" t="s">
        <v>75</v>
      </c>
      <c r="D2" s="53" t="s">
        <v>154</v>
      </c>
    </row>
    <row r="3" spans="2:8" ht="25.5" customHeight="1" x14ac:dyDescent="0.25">
      <c r="B3" s="217" t="s">
        <v>87</v>
      </c>
      <c r="C3" s="218"/>
      <c r="D3" s="219"/>
    </row>
    <row r="4" spans="2:8" ht="26.25" x14ac:dyDescent="0.25">
      <c r="B4" s="44" t="s">
        <v>88</v>
      </c>
      <c r="C4" s="46" t="s">
        <v>109</v>
      </c>
      <c r="D4" s="223">
        <v>0.25</v>
      </c>
    </row>
    <row r="5" spans="2:8" ht="26.25" x14ac:dyDescent="0.25">
      <c r="B5" s="44" t="s">
        <v>89</v>
      </c>
      <c r="C5" s="46" t="s">
        <v>110</v>
      </c>
      <c r="D5" s="224"/>
    </row>
    <row r="6" spans="2:8" x14ac:dyDescent="0.25">
      <c r="B6" s="44" t="s">
        <v>90</v>
      </c>
      <c r="C6" s="46" t="s">
        <v>111</v>
      </c>
      <c r="D6" s="224"/>
      <c r="H6" s="92"/>
    </row>
    <row r="7" spans="2:8" x14ac:dyDescent="0.25">
      <c r="B7" s="44" t="s">
        <v>91</v>
      </c>
      <c r="C7" s="46" t="s">
        <v>112</v>
      </c>
      <c r="D7" s="224"/>
    </row>
    <row r="8" spans="2:8" x14ac:dyDescent="0.25">
      <c r="B8" s="44" t="s">
        <v>92</v>
      </c>
      <c r="C8" s="46" t="s">
        <v>113</v>
      </c>
      <c r="D8" s="225"/>
    </row>
    <row r="9" spans="2:8" x14ac:dyDescent="0.25">
      <c r="B9" s="214" t="s">
        <v>93</v>
      </c>
      <c r="C9" s="215"/>
      <c r="D9" s="216"/>
    </row>
    <row r="10" spans="2:8" ht="26.25" x14ac:dyDescent="0.25">
      <c r="B10" s="51" t="s">
        <v>94</v>
      </c>
      <c r="C10" s="50" t="s">
        <v>114</v>
      </c>
      <c r="D10" s="212">
        <v>0.2</v>
      </c>
    </row>
    <row r="11" spans="2:8" ht="26.25" x14ac:dyDescent="0.25">
      <c r="B11" s="51" t="s">
        <v>95</v>
      </c>
      <c r="C11" s="46" t="s">
        <v>115</v>
      </c>
      <c r="D11" s="213"/>
    </row>
    <row r="12" spans="2:8" x14ac:dyDescent="0.25">
      <c r="B12" s="51" t="s">
        <v>96</v>
      </c>
      <c r="C12" s="50" t="s">
        <v>116</v>
      </c>
      <c r="D12" s="213"/>
    </row>
    <row r="13" spans="2:8" ht="26.25" x14ac:dyDescent="0.25">
      <c r="B13" s="51" t="s">
        <v>97</v>
      </c>
      <c r="C13" s="46" t="s">
        <v>117</v>
      </c>
      <c r="D13" s="213"/>
    </row>
    <row r="14" spans="2:8" x14ac:dyDescent="0.25">
      <c r="B14" s="51" t="s">
        <v>98</v>
      </c>
      <c r="C14" s="46" t="s">
        <v>118</v>
      </c>
      <c r="D14" s="226"/>
    </row>
    <row r="15" spans="2:8" ht="31.5" customHeight="1" x14ac:dyDescent="0.25">
      <c r="B15" s="217" t="s">
        <v>229</v>
      </c>
      <c r="C15" s="218"/>
      <c r="D15" s="219"/>
    </row>
    <row r="16" spans="2:8" x14ac:dyDescent="0.25">
      <c r="B16" s="217" t="s">
        <v>99</v>
      </c>
      <c r="C16" s="218"/>
      <c r="D16" s="219"/>
    </row>
    <row r="17" spans="2:8" x14ac:dyDescent="0.25">
      <c r="B17" s="51" t="s">
        <v>119</v>
      </c>
      <c r="C17" s="48" t="s">
        <v>120</v>
      </c>
      <c r="D17" s="22">
        <f>0.08*38</f>
        <v>3.04</v>
      </c>
    </row>
    <row r="18" spans="2:8" x14ac:dyDescent="0.25">
      <c r="B18" s="51" t="s">
        <v>100</v>
      </c>
      <c r="C18" s="48" t="s">
        <v>101</v>
      </c>
      <c r="D18" s="76">
        <f>0.05*38</f>
        <v>1.9000000000000001</v>
      </c>
    </row>
    <row r="19" spans="2:8" x14ac:dyDescent="0.25">
      <c r="B19" s="51" t="s">
        <v>121</v>
      </c>
      <c r="C19" s="49" t="s">
        <v>170</v>
      </c>
      <c r="D19" s="76">
        <f>0.2*38</f>
        <v>7.6000000000000005</v>
      </c>
      <c r="H19" s="92"/>
    </row>
    <row r="20" spans="2:8" x14ac:dyDescent="0.25">
      <c r="B20" s="51" t="s">
        <v>122</v>
      </c>
      <c r="C20" s="49" t="s">
        <v>171</v>
      </c>
      <c r="D20" s="76">
        <f>0.1*38</f>
        <v>3.8000000000000003</v>
      </c>
    </row>
    <row r="21" spans="2:8" x14ac:dyDescent="0.25">
      <c r="B21" s="51" t="s">
        <v>102</v>
      </c>
      <c r="C21" s="48" t="s">
        <v>103</v>
      </c>
      <c r="D21" s="76">
        <f>0.05*38</f>
        <v>1.9000000000000001</v>
      </c>
    </row>
    <row r="22" spans="2:8" x14ac:dyDescent="0.25">
      <c r="B22" s="214" t="s">
        <v>104</v>
      </c>
      <c r="C22" s="215"/>
      <c r="D22" s="216"/>
    </row>
    <row r="23" spans="2:8" ht="39" x14ac:dyDescent="0.25">
      <c r="B23" s="51" t="s">
        <v>105</v>
      </c>
      <c r="C23" s="52" t="s">
        <v>107</v>
      </c>
      <c r="D23" s="212">
        <v>1</v>
      </c>
    </row>
    <row r="24" spans="2:8" ht="26.25" x14ac:dyDescent="0.25">
      <c r="B24" s="51" t="s">
        <v>106</v>
      </c>
      <c r="C24" s="45" t="s">
        <v>108</v>
      </c>
      <c r="D24" s="226"/>
    </row>
    <row r="25" spans="2:8" ht="27" customHeight="1" x14ac:dyDescent="0.25">
      <c r="B25" s="217" t="s">
        <v>123</v>
      </c>
      <c r="C25" s="218"/>
      <c r="D25" s="219"/>
    </row>
    <row r="26" spans="2:8" ht="19.5" customHeight="1" x14ac:dyDescent="0.25">
      <c r="B26" s="230" t="s">
        <v>124</v>
      </c>
      <c r="C26" s="231"/>
      <c r="D26" s="232"/>
    </row>
    <row r="27" spans="2:8" x14ac:dyDescent="0.25">
      <c r="B27" s="51" t="s">
        <v>125</v>
      </c>
      <c r="C27" s="42" t="s">
        <v>172</v>
      </c>
      <c r="D27" s="80">
        <f>0.1*38</f>
        <v>3.8000000000000003</v>
      </c>
    </row>
    <row r="28" spans="2:8" ht="38.25" x14ac:dyDescent="0.25">
      <c r="B28" s="51" t="s">
        <v>126</v>
      </c>
      <c r="C28" s="85" t="s">
        <v>173</v>
      </c>
      <c r="D28" s="80">
        <f>0.05*38</f>
        <v>1.9000000000000001</v>
      </c>
      <c r="H28" s="92"/>
    </row>
    <row r="29" spans="2:8" x14ac:dyDescent="0.25">
      <c r="B29" s="51" t="s">
        <v>127</v>
      </c>
      <c r="C29" s="49" t="s">
        <v>174</v>
      </c>
      <c r="D29" s="80">
        <v>1</v>
      </c>
    </row>
    <row r="30" spans="2:8" x14ac:dyDescent="0.25">
      <c r="B30" s="51" t="s">
        <v>128</v>
      </c>
      <c r="C30" s="49" t="s">
        <v>175</v>
      </c>
      <c r="D30" s="80">
        <v>1</v>
      </c>
    </row>
    <row r="31" spans="2:8" x14ac:dyDescent="0.25">
      <c r="B31" s="214" t="s">
        <v>129</v>
      </c>
      <c r="C31" s="215"/>
      <c r="D31" s="216"/>
    </row>
    <row r="32" spans="2:8" x14ac:dyDescent="0.25">
      <c r="B32" s="51" t="s">
        <v>130</v>
      </c>
      <c r="C32" s="47" t="s">
        <v>133</v>
      </c>
      <c r="D32" s="80">
        <f>0.1*38</f>
        <v>3.8000000000000003</v>
      </c>
    </row>
    <row r="33" spans="2:4" x14ac:dyDescent="0.25">
      <c r="B33" s="51" t="s">
        <v>131</v>
      </c>
      <c r="C33" s="47" t="s">
        <v>134</v>
      </c>
      <c r="D33" s="80">
        <f>0.1*38</f>
        <v>3.8000000000000003</v>
      </c>
    </row>
    <row r="34" spans="2:4" x14ac:dyDescent="0.25">
      <c r="B34" s="51" t="s">
        <v>132</v>
      </c>
      <c r="C34" s="47" t="s">
        <v>135</v>
      </c>
      <c r="D34" s="80">
        <f>0.01*38</f>
        <v>0.38</v>
      </c>
    </row>
    <row r="35" spans="2:4" x14ac:dyDescent="0.25">
      <c r="B35" s="214" t="s">
        <v>136</v>
      </c>
      <c r="C35" s="215"/>
      <c r="D35" s="216"/>
    </row>
    <row r="36" spans="2:4" x14ac:dyDescent="0.25">
      <c r="B36" s="44" t="s">
        <v>137</v>
      </c>
      <c r="C36" s="47" t="s">
        <v>138</v>
      </c>
      <c r="D36" s="80">
        <f>0.005*38</f>
        <v>0.19</v>
      </c>
    </row>
    <row r="37" spans="2:4" x14ac:dyDescent="0.25">
      <c r="B37" s="44" t="s">
        <v>139</v>
      </c>
      <c r="C37" s="47" t="s">
        <v>140</v>
      </c>
      <c r="D37" s="80">
        <f>0.01*38</f>
        <v>0.38</v>
      </c>
    </row>
    <row r="38" spans="2:4" x14ac:dyDescent="0.25">
      <c r="B38" s="214" t="s">
        <v>141</v>
      </c>
      <c r="C38" s="215"/>
      <c r="D38" s="216"/>
    </row>
    <row r="39" spans="2:4" x14ac:dyDescent="0.25">
      <c r="B39" s="51" t="s">
        <v>142</v>
      </c>
      <c r="C39" s="47" t="s">
        <v>147</v>
      </c>
      <c r="D39" s="80">
        <f>0.01*38</f>
        <v>0.38</v>
      </c>
    </row>
    <row r="40" spans="2:4" x14ac:dyDescent="0.25">
      <c r="B40" s="51" t="s">
        <v>143</v>
      </c>
      <c r="C40" s="47" t="s">
        <v>148</v>
      </c>
      <c r="D40" s="80">
        <f>0.01*38</f>
        <v>0.38</v>
      </c>
    </row>
    <row r="41" spans="2:4" x14ac:dyDescent="0.25">
      <c r="B41" s="51" t="s">
        <v>144</v>
      </c>
      <c r="C41" s="47" t="s">
        <v>149</v>
      </c>
      <c r="D41" s="76">
        <f>0.1*38</f>
        <v>3.8000000000000003</v>
      </c>
    </row>
    <row r="42" spans="2:4" x14ac:dyDescent="0.25">
      <c r="B42" s="51" t="s">
        <v>145</v>
      </c>
      <c r="C42" s="47" t="s">
        <v>150</v>
      </c>
      <c r="D42" s="76">
        <f>0.015*38</f>
        <v>0.56999999999999995</v>
      </c>
    </row>
    <row r="43" spans="2:4" x14ac:dyDescent="0.25">
      <c r="B43" s="51" t="s">
        <v>146</v>
      </c>
      <c r="C43" s="47" t="s">
        <v>151</v>
      </c>
      <c r="D43" s="76">
        <f>0.01*38</f>
        <v>0.38</v>
      </c>
    </row>
    <row r="44" spans="2:4" x14ac:dyDescent="0.25">
      <c r="B44" s="214" t="s">
        <v>152</v>
      </c>
      <c r="C44" s="215"/>
      <c r="D44" s="216"/>
    </row>
    <row r="45" spans="2:4" x14ac:dyDescent="0.25">
      <c r="B45" s="72" t="s">
        <v>153</v>
      </c>
      <c r="C45" s="59" t="s">
        <v>234</v>
      </c>
      <c r="D45" s="74">
        <f>'Tab.12_masy ziemne_W1'!$K$13</f>
        <v>58091.903999999995</v>
      </c>
    </row>
    <row r="46" spans="2:4" x14ac:dyDescent="0.25">
      <c r="B46" s="60" t="s">
        <v>153</v>
      </c>
      <c r="C46" s="83" t="s">
        <v>235</v>
      </c>
      <c r="D46" s="84">
        <f>'Tab.13_masy ziemne_W2'!$K$13</f>
        <v>41675.903999999995</v>
      </c>
    </row>
    <row r="47" spans="2:4" x14ac:dyDescent="0.25">
      <c r="B47" s="214" t="s">
        <v>155</v>
      </c>
      <c r="C47" s="215"/>
      <c r="D47" s="216"/>
    </row>
    <row r="48" spans="2:4" x14ac:dyDescent="0.25">
      <c r="B48" s="51" t="s">
        <v>156</v>
      </c>
      <c r="C48" s="47" t="s">
        <v>167</v>
      </c>
      <c r="D48" s="80">
        <f>0.05*38</f>
        <v>1.9000000000000001</v>
      </c>
    </row>
    <row r="49" spans="2:7" x14ac:dyDescent="0.25">
      <c r="B49" s="214" t="s">
        <v>157</v>
      </c>
      <c r="C49" s="215"/>
      <c r="D49" s="216"/>
    </row>
    <row r="50" spans="2:7" x14ac:dyDescent="0.25">
      <c r="B50" s="51" t="s">
        <v>158</v>
      </c>
      <c r="C50" s="47" t="s">
        <v>168</v>
      </c>
      <c r="D50" s="64">
        <f>0.05*38</f>
        <v>1.9000000000000001</v>
      </c>
    </row>
    <row r="51" spans="2:7" x14ac:dyDescent="0.25">
      <c r="B51" s="214" t="s">
        <v>159</v>
      </c>
      <c r="C51" s="215"/>
      <c r="D51" s="216"/>
    </row>
    <row r="52" spans="2:7" ht="26.25" x14ac:dyDescent="0.25">
      <c r="B52" s="51" t="s">
        <v>160</v>
      </c>
      <c r="C52" s="54" t="s">
        <v>169</v>
      </c>
      <c r="D52" s="80">
        <f>0.1*38</f>
        <v>3.8000000000000003</v>
      </c>
    </row>
    <row r="53" spans="2:7" x14ac:dyDescent="0.25">
      <c r="B53" s="214" t="s">
        <v>161</v>
      </c>
      <c r="C53" s="215"/>
      <c r="D53" s="216"/>
    </row>
    <row r="54" spans="2:7" x14ac:dyDescent="0.25">
      <c r="B54" s="214" t="s">
        <v>162</v>
      </c>
      <c r="C54" s="215"/>
      <c r="D54" s="216"/>
    </row>
    <row r="55" spans="2:7" x14ac:dyDescent="0.25">
      <c r="B55" s="51" t="s">
        <v>163</v>
      </c>
      <c r="C55" s="47" t="s">
        <v>164</v>
      </c>
      <c r="D55" s="64">
        <f>0.01*38</f>
        <v>0.38</v>
      </c>
      <c r="G55" s="92"/>
    </row>
    <row r="56" spans="2:7" x14ac:dyDescent="0.25">
      <c r="B56" s="227" t="s">
        <v>166</v>
      </c>
      <c r="C56" s="228"/>
      <c r="D56" s="229"/>
    </row>
    <row r="57" spans="2:7" ht="15.75" thickBot="1" x14ac:dyDescent="0.3">
      <c r="B57" s="51" t="s">
        <v>165</v>
      </c>
      <c r="C57" s="49" t="s">
        <v>176</v>
      </c>
      <c r="D57" s="63">
        <f>0.02*38</f>
        <v>0.76</v>
      </c>
    </row>
    <row r="58" spans="2:7" x14ac:dyDescent="0.25">
      <c r="C58" s="65" t="s">
        <v>236</v>
      </c>
      <c r="D58" s="86">
        <f>SUM(D27:D30,D32:D34,D36:D37,D39:D43,D45,D48,D50,D52)</f>
        <v>58121.264000000003</v>
      </c>
    </row>
    <row r="59" spans="2:7" x14ac:dyDescent="0.25">
      <c r="C59" s="65" t="s">
        <v>239</v>
      </c>
      <c r="D59" s="87">
        <f>SUM(D27:D30,D32:D34,D36:D37,D39:D43,D46,D48,D50,D52)</f>
        <v>41705.264000000003</v>
      </c>
    </row>
    <row r="60" spans="2:7" x14ac:dyDescent="0.25">
      <c r="C60" s="65" t="s">
        <v>237</v>
      </c>
      <c r="D60" s="87">
        <f>SUM(D4,D10,D17:D21,D23,D55,D57,D58)</f>
        <v>58142.094000000005</v>
      </c>
    </row>
    <row r="61" spans="2:7" ht="15.75" thickBot="1" x14ac:dyDescent="0.3">
      <c r="C61" s="65" t="s">
        <v>238</v>
      </c>
      <c r="D61" s="88">
        <f>SUM(D4,D10,D17:D21,D23,D55,D57,D59)</f>
        <v>41726.094000000005</v>
      </c>
    </row>
  </sheetData>
  <mergeCells count="21">
    <mergeCell ref="B22:D22"/>
    <mergeCell ref="B25:D25"/>
    <mergeCell ref="B26:D26"/>
    <mergeCell ref="B31:D31"/>
    <mergeCell ref="B35:D35"/>
    <mergeCell ref="B1:D1"/>
    <mergeCell ref="B54:D54"/>
    <mergeCell ref="B56:D56"/>
    <mergeCell ref="B44:D44"/>
    <mergeCell ref="B47:D47"/>
    <mergeCell ref="B49:D49"/>
    <mergeCell ref="B51:D51"/>
    <mergeCell ref="B53:D53"/>
    <mergeCell ref="B38:D38"/>
    <mergeCell ref="B3:D3"/>
    <mergeCell ref="B9:D9"/>
    <mergeCell ref="B15:D15"/>
    <mergeCell ref="B16:D16"/>
    <mergeCell ref="D10:D14"/>
    <mergeCell ref="D4:D8"/>
    <mergeCell ref="D23:D2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F803B-46F4-45D8-93F1-CF33BB43A200}">
  <dimension ref="B1:J86"/>
  <sheetViews>
    <sheetView zoomScaleNormal="100" workbookViewId="0">
      <selection activeCell="I19" sqref="I19"/>
    </sheetView>
  </sheetViews>
  <sheetFormatPr defaultRowHeight="15" x14ac:dyDescent="0.25"/>
  <cols>
    <col min="2" max="2" width="16.28515625" customWidth="1"/>
    <col min="3" max="3" width="56.28515625" customWidth="1"/>
    <col min="4" max="4" width="22.42578125" customWidth="1"/>
  </cols>
  <sheetData>
    <row r="1" spans="2:4" x14ac:dyDescent="0.25">
      <c r="B1" s="193" t="s">
        <v>668</v>
      </c>
      <c r="C1" s="193"/>
      <c r="D1" s="193"/>
    </row>
    <row r="2" spans="2:4" x14ac:dyDescent="0.25">
      <c r="B2" s="53" t="s">
        <v>74</v>
      </c>
      <c r="C2" s="53" t="s">
        <v>75</v>
      </c>
      <c r="D2" s="53" t="s">
        <v>76</v>
      </c>
    </row>
    <row r="3" spans="2:4" ht="27" customHeight="1" x14ac:dyDescent="0.25">
      <c r="B3" s="217" t="s">
        <v>78</v>
      </c>
      <c r="C3" s="218"/>
      <c r="D3" s="219"/>
    </row>
    <row r="4" spans="2:4" x14ac:dyDescent="0.25">
      <c r="B4" s="220" t="s">
        <v>77</v>
      </c>
      <c r="C4" s="221"/>
      <c r="D4" s="222"/>
    </row>
    <row r="5" spans="2:4" x14ac:dyDescent="0.25">
      <c r="B5" s="44" t="s">
        <v>79</v>
      </c>
      <c r="C5" s="43" t="s">
        <v>80</v>
      </c>
      <c r="D5" s="64">
        <v>0.1</v>
      </c>
    </row>
    <row r="6" spans="2:4" x14ac:dyDescent="0.25">
      <c r="B6" s="44" t="s">
        <v>240</v>
      </c>
      <c r="C6" s="43" t="s">
        <v>241</v>
      </c>
      <c r="D6" s="64">
        <v>0.01</v>
      </c>
    </row>
    <row r="7" spans="2:4" x14ac:dyDescent="0.25">
      <c r="B7" s="44" t="s">
        <v>242</v>
      </c>
      <c r="C7" s="43" t="s">
        <v>243</v>
      </c>
      <c r="D7" s="64">
        <v>0.02</v>
      </c>
    </row>
    <row r="8" spans="2:4" ht="25.5" customHeight="1" x14ac:dyDescent="0.25">
      <c r="B8" s="233" t="s">
        <v>87</v>
      </c>
      <c r="C8" s="234"/>
      <c r="D8" s="235"/>
    </row>
    <row r="9" spans="2:4" ht="26.25" x14ac:dyDescent="0.25">
      <c r="B9" s="67" t="s">
        <v>88</v>
      </c>
      <c r="C9" s="69" t="s">
        <v>109</v>
      </c>
      <c r="D9" s="239">
        <v>1.4999999999999999E-2</v>
      </c>
    </row>
    <row r="10" spans="2:4" ht="26.25" x14ac:dyDescent="0.25">
      <c r="B10" s="67" t="s">
        <v>89</v>
      </c>
      <c r="C10" s="69" t="s">
        <v>110</v>
      </c>
      <c r="D10" s="240"/>
    </row>
    <row r="11" spans="2:4" x14ac:dyDescent="0.25">
      <c r="B11" s="67" t="s">
        <v>90</v>
      </c>
      <c r="C11" s="69" t="s">
        <v>111</v>
      </c>
      <c r="D11" s="240"/>
    </row>
    <row r="12" spans="2:4" x14ac:dyDescent="0.25">
      <c r="B12" s="67" t="s">
        <v>91</v>
      </c>
      <c r="C12" s="69" t="s">
        <v>112</v>
      </c>
      <c r="D12" s="240"/>
    </row>
    <row r="13" spans="2:4" x14ac:dyDescent="0.25">
      <c r="B13" s="67" t="s">
        <v>92</v>
      </c>
      <c r="C13" s="69" t="s">
        <v>113</v>
      </c>
      <c r="D13" s="241"/>
    </row>
    <row r="14" spans="2:4" x14ac:dyDescent="0.25">
      <c r="B14" s="236" t="s">
        <v>93</v>
      </c>
      <c r="C14" s="237"/>
      <c r="D14" s="238"/>
    </row>
    <row r="15" spans="2:4" ht="26.25" x14ac:dyDescent="0.25">
      <c r="B15" s="70" t="s">
        <v>94</v>
      </c>
      <c r="C15" s="71" t="s">
        <v>114</v>
      </c>
      <c r="D15" s="242">
        <v>0.05</v>
      </c>
    </row>
    <row r="16" spans="2:4" ht="26.25" x14ac:dyDescent="0.25">
      <c r="B16" s="70" t="s">
        <v>95</v>
      </c>
      <c r="C16" s="69" t="s">
        <v>115</v>
      </c>
      <c r="D16" s="243"/>
    </row>
    <row r="17" spans="2:8" x14ac:dyDescent="0.25">
      <c r="B17" s="70" t="s">
        <v>96</v>
      </c>
      <c r="C17" s="71" t="s">
        <v>116</v>
      </c>
      <c r="D17" s="243"/>
    </row>
    <row r="18" spans="2:8" ht="26.25" x14ac:dyDescent="0.25">
      <c r="B18" s="70" t="s">
        <v>97</v>
      </c>
      <c r="C18" s="69" t="s">
        <v>117</v>
      </c>
      <c r="D18" s="243"/>
    </row>
    <row r="19" spans="2:8" x14ac:dyDescent="0.25">
      <c r="B19" s="70" t="s">
        <v>98</v>
      </c>
      <c r="C19" s="69" t="s">
        <v>118</v>
      </c>
      <c r="D19" s="244"/>
    </row>
    <row r="20" spans="2:8" ht="31.5" customHeight="1" x14ac:dyDescent="0.25">
      <c r="B20" s="217" t="s">
        <v>229</v>
      </c>
      <c r="C20" s="218"/>
      <c r="D20" s="219"/>
    </row>
    <row r="21" spans="2:8" x14ac:dyDescent="0.25">
      <c r="B21" s="217" t="s">
        <v>99</v>
      </c>
      <c r="C21" s="218"/>
      <c r="D21" s="219"/>
    </row>
    <row r="22" spans="2:8" x14ac:dyDescent="0.25">
      <c r="B22" s="51" t="s">
        <v>119</v>
      </c>
      <c r="C22" s="48" t="s">
        <v>120</v>
      </c>
      <c r="D22" s="22">
        <f>0.02*38</f>
        <v>0.76</v>
      </c>
    </row>
    <row r="23" spans="2:8" x14ac:dyDescent="0.25">
      <c r="B23" s="51" t="s">
        <v>100</v>
      </c>
      <c r="C23" s="48" t="s">
        <v>101</v>
      </c>
      <c r="D23" s="22">
        <f>0.08*38</f>
        <v>3.04</v>
      </c>
    </row>
    <row r="24" spans="2:8" x14ac:dyDescent="0.25">
      <c r="B24" s="51" t="s">
        <v>121</v>
      </c>
      <c r="C24" s="49" t="s">
        <v>170</v>
      </c>
      <c r="D24" s="22">
        <f>0.05*38</f>
        <v>1.9000000000000001</v>
      </c>
      <c r="H24" s="92"/>
    </row>
    <row r="25" spans="2:8" x14ac:dyDescent="0.25">
      <c r="B25" s="51" t="s">
        <v>122</v>
      </c>
      <c r="C25" s="49" t="s">
        <v>171</v>
      </c>
      <c r="D25" s="22">
        <f>0.04*38</f>
        <v>1.52</v>
      </c>
    </row>
    <row r="26" spans="2:8" x14ac:dyDescent="0.25">
      <c r="B26" s="51" t="s">
        <v>102</v>
      </c>
      <c r="C26" s="49" t="s">
        <v>103</v>
      </c>
      <c r="D26" s="22">
        <f>0.04*38</f>
        <v>1.52</v>
      </c>
    </row>
    <row r="27" spans="2:8" x14ac:dyDescent="0.25">
      <c r="B27" s="51" t="s">
        <v>177</v>
      </c>
      <c r="C27" s="49" t="s">
        <v>178</v>
      </c>
      <c r="D27" s="22">
        <f>0.1*38</f>
        <v>3.8000000000000003</v>
      </c>
    </row>
    <row r="28" spans="2:8" x14ac:dyDescent="0.25">
      <c r="B28" s="51" t="s">
        <v>179</v>
      </c>
      <c r="C28" s="49" t="s">
        <v>180</v>
      </c>
      <c r="D28" s="22">
        <f>0.01*38</f>
        <v>0.38</v>
      </c>
    </row>
    <row r="29" spans="2:8" ht="26.25" x14ac:dyDescent="0.25">
      <c r="B29" s="51" t="s">
        <v>182</v>
      </c>
      <c r="C29" s="45" t="s">
        <v>181</v>
      </c>
      <c r="D29" s="62">
        <f>0.001*38</f>
        <v>3.7999999999999999E-2</v>
      </c>
    </row>
    <row r="30" spans="2:8" x14ac:dyDescent="0.25">
      <c r="B30" s="214" t="s">
        <v>104</v>
      </c>
      <c r="C30" s="215"/>
      <c r="D30" s="216"/>
    </row>
    <row r="31" spans="2:8" ht="51.75" x14ac:dyDescent="0.25">
      <c r="B31" s="51" t="s">
        <v>105</v>
      </c>
      <c r="C31" s="52" t="s">
        <v>107</v>
      </c>
      <c r="D31" s="212">
        <f>0.005*38</f>
        <v>0.19</v>
      </c>
    </row>
    <row r="32" spans="2:8" ht="26.25" x14ac:dyDescent="0.25">
      <c r="B32" s="51" t="s">
        <v>106</v>
      </c>
      <c r="C32" s="45" t="s">
        <v>108</v>
      </c>
      <c r="D32" s="226"/>
    </row>
    <row r="33" spans="2:8" ht="27" customHeight="1" x14ac:dyDescent="0.25">
      <c r="B33" s="217" t="s">
        <v>123</v>
      </c>
      <c r="C33" s="218"/>
      <c r="D33" s="219"/>
    </row>
    <row r="34" spans="2:8" ht="19.5" customHeight="1" x14ac:dyDescent="0.25">
      <c r="B34" s="230" t="s">
        <v>124</v>
      </c>
      <c r="C34" s="231"/>
      <c r="D34" s="232"/>
    </row>
    <row r="35" spans="2:8" ht="15" customHeight="1" x14ac:dyDescent="0.25">
      <c r="B35" s="58" t="s">
        <v>183</v>
      </c>
      <c r="C35" s="56" t="s">
        <v>185</v>
      </c>
      <c r="D35" s="73">
        <f>0.5*38</f>
        <v>19</v>
      </c>
    </row>
    <row r="36" spans="2:8" ht="14.25" customHeight="1" x14ac:dyDescent="0.25">
      <c r="B36" s="58" t="s">
        <v>186</v>
      </c>
      <c r="C36" s="56" t="s">
        <v>184</v>
      </c>
      <c r="D36" s="73">
        <f>0.1*38</f>
        <v>3.8000000000000003</v>
      </c>
    </row>
    <row r="37" spans="2:8" x14ac:dyDescent="0.25">
      <c r="B37" s="55" t="s">
        <v>125</v>
      </c>
      <c r="C37" s="42" t="s">
        <v>172</v>
      </c>
      <c r="D37" s="79">
        <f>0.5*38</f>
        <v>19</v>
      </c>
    </row>
    <row r="38" spans="2:8" ht="39" x14ac:dyDescent="0.25">
      <c r="B38" s="51" t="s">
        <v>126</v>
      </c>
      <c r="C38" s="54" t="s">
        <v>173</v>
      </c>
      <c r="D38" s="80">
        <f>0.2*38</f>
        <v>7.6000000000000005</v>
      </c>
      <c r="H38" s="92"/>
    </row>
    <row r="39" spans="2:8" x14ac:dyDescent="0.25">
      <c r="B39" s="51" t="s">
        <v>187</v>
      </c>
      <c r="C39" s="54" t="s">
        <v>188</v>
      </c>
      <c r="D39" s="64">
        <f>0.015*38</f>
        <v>0.56999999999999995</v>
      </c>
    </row>
    <row r="40" spans="2:8" x14ac:dyDescent="0.25">
      <c r="B40" s="51" t="s">
        <v>127</v>
      </c>
      <c r="C40" s="49" t="s">
        <v>174</v>
      </c>
      <c r="D40" s="64">
        <v>3</v>
      </c>
    </row>
    <row r="41" spans="2:8" x14ac:dyDescent="0.25">
      <c r="B41" s="51" t="s">
        <v>128</v>
      </c>
      <c r="C41" s="49" t="s">
        <v>175</v>
      </c>
      <c r="D41" s="64">
        <v>1</v>
      </c>
    </row>
    <row r="42" spans="2:8" x14ac:dyDescent="0.25">
      <c r="B42" s="214" t="s">
        <v>129</v>
      </c>
      <c r="C42" s="215"/>
      <c r="D42" s="216"/>
    </row>
    <row r="43" spans="2:8" x14ac:dyDescent="0.25">
      <c r="B43" s="51" t="s">
        <v>130</v>
      </c>
      <c r="C43" s="47" t="s">
        <v>133</v>
      </c>
      <c r="D43" s="64">
        <f>0.15*38</f>
        <v>5.7</v>
      </c>
    </row>
    <row r="44" spans="2:8" x14ac:dyDescent="0.25">
      <c r="B44" s="51" t="s">
        <v>131</v>
      </c>
      <c r="C44" s="47" t="s">
        <v>134</v>
      </c>
      <c r="D44" s="64">
        <f>0.25*38</f>
        <v>9.5</v>
      </c>
    </row>
    <row r="45" spans="2:8" x14ac:dyDescent="0.25">
      <c r="B45" s="51" t="s">
        <v>132</v>
      </c>
      <c r="C45" s="47" t="s">
        <v>135</v>
      </c>
      <c r="D45" s="64">
        <f>0.05*38</f>
        <v>1.9000000000000001</v>
      </c>
    </row>
    <row r="46" spans="2:8" x14ac:dyDescent="0.25">
      <c r="B46" s="214" t="s">
        <v>141</v>
      </c>
      <c r="C46" s="215"/>
      <c r="D46" s="216"/>
    </row>
    <row r="47" spans="2:8" x14ac:dyDescent="0.25">
      <c r="B47" s="51" t="s">
        <v>142</v>
      </c>
      <c r="C47" s="47" t="s">
        <v>147</v>
      </c>
      <c r="D47" s="64">
        <f>0.05*38</f>
        <v>1.9000000000000001</v>
      </c>
    </row>
    <row r="48" spans="2:8" x14ac:dyDescent="0.25">
      <c r="B48" s="51" t="s">
        <v>143</v>
      </c>
      <c r="C48" s="47" t="s">
        <v>148</v>
      </c>
      <c r="D48" s="64">
        <f>0.05*38</f>
        <v>1.9000000000000001</v>
      </c>
    </row>
    <row r="49" spans="2:10" x14ac:dyDescent="0.25">
      <c r="B49" s="51" t="s">
        <v>144</v>
      </c>
      <c r="C49" s="47" t="s">
        <v>149</v>
      </c>
      <c r="D49" s="22">
        <f>0.5*38</f>
        <v>19</v>
      </c>
    </row>
    <row r="50" spans="2:10" x14ac:dyDescent="0.25">
      <c r="B50" s="51" t="s">
        <v>145</v>
      </c>
      <c r="C50" s="47" t="s">
        <v>150</v>
      </c>
      <c r="D50" s="22">
        <f>0.1*38</f>
        <v>3.8000000000000003</v>
      </c>
    </row>
    <row r="51" spans="2:10" x14ac:dyDescent="0.25">
      <c r="B51" s="51" t="s">
        <v>146</v>
      </c>
      <c r="C51" s="47" t="s">
        <v>151</v>
      </c>
      <c r="D51" s="22">
        <f>0.05*38</f>
        <v>1.9000000000000001</v>
      </c>
    </row>
    <row r="52" spans="2:10" x14ac:dyDescent="0.25">
      <c r="B52" s="214" t="s">
        <v>155</v>
      </c>
      <c r="C52" s="215"/>
      <c r="D52" s="216"/>
    </row>
    <row r="53" spans="2:10" x14ac:dyDescent="0.25">
      <c r="B53" s="51" t="s">
        <v>156</v>
      </c>
      <c r="C53" s="47" t="s">
        <v>167</v>
      </c>
      <c r="D53" s="64">
        <f>0.1*38</f>
        <v>3.8000000000000003</v>
      </c>
    </row>
    <row r="54" spans="2:10" x14ac:dyDescent="0.25">
      <c r="B54" s="214" t="s">
        <v>157</v>
      </c>
      <c r="C54" s="215"/>
      <c r="D54" s="216"/>
    </row>
    <row r="55" spans="2:10" x14ac:dyDescent="0.25">
      <c r="B55" s="51" t="s">
        <v>158</v>
      </c>
      <c r="C55" s="47" t="s">
        <v>168</v>
      </c>
      <c r="D55" s="64">
        <f>0.1*38</f>
        <v>3.8000000000000003</v>
      </c>
    </row>
    <row r="56" spans="2:10" x14ac:dyDescent="0.25">
      <c r="B56" s="214" t="s">
        <v>159</v>
      </c>
      <c r="C56" s="215"/>
      <c r="D56" s="216"/>
    </row>
    <row r="57" spans="2:10" ht="26.25" x14ac:dyDescent="0.25">
      <c r="B57" s="51" t="s">
        <v>160</v>
      </c>
      <c r="C57" s="54" t="s">
        <v>169</v>
      </c>
      <c r="D57" s="80">
        <f>0.1*38</f>
        <v>3.8000000000000003</v>
      </c>
    </row>
    <row r="58" spans="2:10" x14ac:dyDescent="0.25">
      <c r="B58" s="214" t="s">
        <v>161</v>
      </c>
      <c r="C58" s="215"/>
      <c r="D58" s="216"/>
    </row>
    <row r="59" spans="2:10" x14ac:dyDescent="0.25">
      <c r="B59" s="214" t="s">
        <v>162</v>
      </c>
      <c r="C59" s="215"/>
      <c r="D59" s="216"/>
    </row>
    <row r="60" spans="2:10" x14ac:dyDescent="0.25">
      <c r="B60" s="60" t="s">
        <v>189</v>
      </c>
      <c r="C60" s="59" t="s">
        <v>191</v>
      </c>
      <c r="D60" s="74">
        <f>0.01*38</f>
        <v>0.38</v>
      </c>
    </row>
    <row r="61" spans="2:10" x14ac:dyDescent="0.25">
      <c r="B61" s="60" t="s">
        <v>190</v>
      </c>
      <c r="C61" s="59" t="s">
        <v>134</v>
      </c>
      <c r="D61" s="74">
        <f>0.001*38</f>
        <v>3.7999999999999999E-2</v>
      </c>
    </row>
    <row r="62" spans="2:10" x14ac:dyDescent="0.25">
      <c r="B62" s="60" t="s">
        <v>163</v>
      </c>
      <c r="C62" s="47" t="s">
        <v>164</v>
      </c>
      <c r="D62" s="74">
        <f>0.1*38</f>
        <v>3.8000000000000003</v>
      </c>
    </row>
    <row r="63" spans="2:10" x14ac:dyDescent="0.25">
      <c r="B63" s="60" t="s">
        <v>192</v>
      </c>
      <c r="C63" s="59" t="s">
        <v>193</v>
      </c>
      <c r="D63" s="74">
        <f>0.02*38</f>
        <v>0.76</v>
      </c>
    </row>
    <row r="64" spans="2:10" x14ac:dyDescent="0.25">
      <c r="B64" s="60" t="s">
        <v>195</v>
      </c>
      <c r="C64" s="59" t="s">
        <v>194</v>
      </c>
      <c r="D64" s="74">
        <f>0.005*38</f>
        <v>0.19</v>
      </c>
      <c r="H64" s="92"/>
      <c r="J64" s="92"/>
    </row>
    <row r="65" spans="2:4" x14ac:dyDescent="0.25">
      <c r="B65" s="60" t="s">
        <v>196</v>
      </c>
      <c r="C65" s="59" t="s">
        <v>197</v>
      </c>
      <c r="D65" s="72">
        <f>0.002*38</f>
        <v>7.5999999999999998E-2</v>
      </c>
    </row>
    <row r="66" spans="2:4" x14ac:dyDescent="0.25">
      <c r="B66" s="60" t="s">
        <v>198</v>
      </c>
      <c r="C66" s="59" t="s">
        <v>199</v>
      </c>
      <c r="D66" s="72">
        <f>0.002*38</f>
        <v>7.5999999999999998E-2</v>
      </c>
    </row>
    <row r="67" spans="2:4" ht="26.25" x14ac:dyDescent="0.25">
      <c r="B67" s="60" t="s">
        <v>201</v>
      </c>
      <c r="C67" s="61" t="s">
        <v>219</v>
      </c>
      <c r="D67" s="75">
        <f>0.005*38</f>
        <v>0.19</v>
      </c>
    </row>
    <row r="68" spans="2:4" ht="26.25" x14ac:dyDescent="0.25">
      <c r="B68" s="60" t="s">
        <v>200</v>
      </c>
      <c r="C68" s="46" t="s">
        <v>218</v>
      </c>
      <c r="D68" s="75">
        <f>0.005*38</f>
        <v>0.19</v>
      </c>
    </row>
    <row r="69" spans="2:4" x14ac:dyDescent="0.25">
      <c r="B69" s="60" t="s">
        <v>202</v>
      </c>
      <c r="C69" s="46" t="s">
        <v>217</v>
      </c>
      <c r="D69" s="60">
        <f>0.001*38</f>
        <v>3.7999999999999999E-2</v>
      </c>
    </row>
    <row r="70" spans="2:4" ht="26.25" x14ac:dyDescent="0.25">
      <c r="B70" s="60" t="s">
        <v>203</v>
      </c>
      <c r="C70" s="46" t="s">
        <v>216</v>
      </c>
      <c r="D70" s="60">
        <f>0.003*38</f>
        <v>0.114</v>
      </c>
    </row>
    <row r="71" spans="2:4" ht="26.25" x14ac:dyDescent="0.25">
      <c r="B71" s="60" t="s">
        <v>204</v>
      </c>
      <c r="C71" s="46" t="s">
        <v>215</v>
      </c>
      <c r="D71" s="60">
        <f>0.001*38</f>
        <v>3.7999999999999999E-2</v>
      </c>
    </row>
    <row r="72" spans="2:4" x14ac:dyDescent="0.25">
      <c r="B72" s="60" t="s">
        <v>205</v>
      </c>
      <c r="C72" s="46" t="s">
        <v>213</v>
      </c>
      <c r="D72" s="74">
        <f>0.02*38</f>
        <v>0.76</v>
      </c>
    </row>
    <row r="73" spans="2:4" x14ac:dyDescent="0.25">
      <c r="B73" s="60" t="s">
        <v>206</v>
      </c>
      <c r="C73" s="46" t="s">
        <v>214</v>
      </c>
      <c r="D73" s="72">
        <f>0.002*38</f>
        <v>7.5999999999999998E-2</v>
      </c>
    </row>
    <row r="74" spans="2:4" x14ac:dyDescent="0.25">
      <c r="B74" s="60" t="s">
        <v>207</v>
      </c>
      <c r="C74" s="46" t="s">
        <v>135</v>
      </c>
      <c r="D74" s="74">
        <f>0.005*38</f>
        <v>0.19</v>
      </c>
    </row>
    <row r="75" spans="2:4" x14ac:dyDescent="0.25">
      <c r="B75" s="60" t="s">
        <v>208</v>
      </c>
      <c r="C75" s="46" t="s">
        <v>211</v>
      </c>
      <c r="D75" s="74">
        <f>0.01*38</f>
        <v>0.38</v>
      </c>
    </row>
    <row r="76" spans="2:4" x14ac:dyDescent="0.25">
      <c r="B76" s="60" t="s">
        <v>209</v>
      </c>
      <c r="C76" s="46" t="s">
        <v>212</v>
      </c>
      <c r="D76" s="72">
        <f>0.003*38</f>
        <v>0.114</v>
      </c>
    </row>
    <row r="77" spans="2:4" x14ac:dyDescent="0.25">
      <c r="B77" s="230" t="s">
        <v>210</v>
      </c>
      <c r="C77" s="231"/>
      <c r="D77" s="232"/>
    </row>
    <row r="78" spans="2:4" x14ac:dyDescent="0.25">
      <c r="B78" s="57" t="s">
        <v>220</v>
      </c>
      <c r="C78" s="56" t="s">
        <v>231</v>
      </c>
      <c r="D78" s="73">
        <f>0.2*38</f>
        <v>7.6000000000000005</v>
      </c>
    </row>
    <row r="79" spans="2:4" x14ac:dyDescent="0.25">
      <c r="B79" s="57" t="s">
        <v>222</v>
      </c>
      <c r="C79" s="43" t="s">
        <v>221</v>
      </c>
      <c r="D79" s="73">
        <f>0.05*38</f>
        <v>1.9000000000000001</v>
      </c>
    </row>
    <row r="80" spans="2:4" x14ac:dyDescent="0.25">
      <c r="B80" s="227" t="s">
        <v>166</v>
      </c>
      <c r="C80" s="228"/>
      <c r="D80" s="229"/>
    </row>
    <row r="81" spans="2:4" x14ac:dyDescent="0.25">
      <c r="B81" s="51" t="s">
        <v>165</v>
      </c>
      <c r="C81" s="42" t="s">
        <v>176</v>
      </c>
      <c r="D81" s="22">
        <f>0.05*38</f>
        <v>1.9000000000000001</v>
      </c>
    </row>
    <row r="82" spans="2:4" ht="26.25" x14ac:dyDescent="0.25">
      <c r="B82" s="51" t="s">
        <v>223</v>
      </c>
      <c r="C82" s="54" t="s">
        <v>226</v>
      </c>
      <c r="D82" s="76">
        <f>0.2*38</f>
        <v>7.6000000000000005</v>
      </c>
    </row>
    <row r="83" spans="2:4" x14ac:dyDescent="0.25">
      <c r="B83" s="51" t="s">
        <v>224</v>
      </c>
      <c r="C83" s="54" t="s">
        <v>227</v>
      </c>
      <c r="D83" s="22">
        <v>6</v>
      </c>
    </row>
    <row r="84" spans="2:4" ht="15.75" thickBot="1" x14ac:dyDescent="0.3">
      <c r="B84" s="44" t="s">
        <v>225</v>
      </c>
      <c r="C84" s="46" t="s">
        <v>228</v>
      </c>
      <c r="D84" s="78">
        <v>1</v>
      </c>
    </row>
    <row r="85" spans="2:4" x14ac:dyDescent="0.25">
      <c r="C85" s="77" t="s">
        <v>232</v>
      </c>
      <c r="D85" s="81">
        <f>SUM(D5:D7,D9,D15,D22:D29,D31,D60:D76,D78:D79,D81:D84)</f>
        <v>46.753000000000014</v>
      </c>
    </row>
    <row r="86" spans="2:4" ht="15.75" thickBot="1" x14ac:dyDescent="0.3">
      <c r="C86" s="77" t="s">
        <v>233</v>
      </c>
      <c r="D86" s="82">
        <f>SUM(D35:D41,D43:D45,D47:D51,D53,D55,D57,D85)</f>
        <v>157.72300000000001</v>
      </c>
    </row>
  </sheetData>
  <mergeCells count="22">
    <mergeCell ref="B59:D59"/>
    <mergeCell ref="B77:D77"/>
    <mergeCell ref="B34:D34"/>
    <mergeCell ref="B42:D42"/>
    <mergeCell ref="B46:D46"/>
    <mergeCell ref="B52:D52"/>
    <mergeCell ref="B1:D1"/>
    <mergeCell ref="B80:D80"/>
    <mergeCell ref="B3:D3"/>
    <mergeCell ref="B4:D4"/>
    <mergeCell ref="B54:D54"/>
    <mergeCell ref="B56:D56"/>
    <mergeCell ref="B58:D58"/>
    <mergeCell ref="B8:D8"/>
    <mergeCell ref="B14:D14"/>
    <mergeCell ref="B20:D20"/>
    <mergeCell ref="B21:D21"/>
    <mergeCell ref="B30:D30"/>
    <mergeCell ref="B33:D33"/>
    <mergeCell ref="D9:D13"/>
    <mergeCell ref="D15:D19"/>
    <mergeCell ref="D31:D3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29ED2-5FB7-44C5-BAAC-D9ED114E0189}">
  <dimension ref="B2:V98"/>
  <sheetViews>
    <sheetView zoomScale="40" zoomScaleNormal="40" workbookViewId="0">
      <selection activeCell="K48" sqref="K48"/>
    </sheetView>
  </sheetViews>
  <sheetFormatPr defaultRowHeight="15" x14ac:dyDescent="0.25"/>
  <cols>
    <col min="2" max="2" width="24.28515625" customWidth="1"/>
    <col min="3" max="3" width="12.140625" customWidth="1"/>
    <col min="4" max="4" width="12.28515625" customWidth="1"/>
    <col min="5" max="5" width="10.140625" customWidth="1"/>
    <col min="6" max="6" width="11" customWidth="1"/>
    <col min="7" max="7" width="13.7109375" customWidth="1"/>
    <col min="8" max="8" width="11.85546875" customWidth="1"/>
    <col min="9" max="9" width="11.42578125" customWidth="1"/>
    <col min="10" max="10" width="11.7109375" customWidth="1"/>
    <col min="11" max="11" width="11.5703125" customWidth="1"/>
    <col min="12" max="12" width="11.42578125" customWidth="1"/>
    <col min="14" max="14" width="11.5703125" customWidth="1"/>
    <col min="16" max="16" width="11.5703125" customWidth="1"/>
  </cols>
  <sheetData>
    <row r="2" spans="2:8" ht="15.75" thickBot="1" x14ac:dyDescent="0.3">
      <c r="B2" s="142" t="s">
        <v>723</v>
      </c>
      <c r="C2" s="142"/>
      <c r="D2" s="142"/>
      <c r="E2" s="142"/>
      <c r="F2" s="142"/>
      <c r="G2" s="142"/>
      <c r="H2" s="142"/>
    </row>
    <row r="3" spans="2:8" ht="25.5" customHeight="1" x14ac:dyDescent="0.25">
      <c r="B3" s="265" t="s">
        <v>715</v>
      </c>
      <c r="C3" s="267" t="s">
        <v>716</v>
      </c>
      <c r="D3" s="268"/>
    </row>
    <row r="4" spans="2:8" ht="15.75" thickBot="1" x14ac:dyDescent="0.3">
      <c r="B4" s="277"/>
      <c r="C4" s="269" t="s">
        <v>717</v>
      </c>
      <c r="D4" s="270"/>
    </row>
    <row r="5" spans="2:8" ht="15.75" thickBot="1" x14ac:dyDescent="0.3">
      <c r="B5" s="266"/>
      <c r="C5" s="136" t="s">
        <v>718</v>
      </c>
      <c r="D5" s="136" t="s">
        <v>719</v>
      </c>
    </row>
    <row r="6" spans="2:8" ht="15.75" thickBot="1" x14ac:dyDescent="0.3">
      <c r="B6" s="139" t="s">
        <v>720</v>
      </c>
      <c r="C6" s="140">
        <v>2</v>
      </c>
      <c r="D6" s="140">
        <v>3.3</v>
      </c>
    </row>
    <row r="7" spans="2:8" ht="15.75" thickBot="1" x14ac:dyDescent="0.3">
      <c r="B7" s="139" t="s">
        <v>54</v>
      </c>
      <c r="C7" s="140">
        <v>3.5</v>
      </c>
      <c r="D7" s="140">
        <v>5</v>
      </c>
    </row>
    <row r="8" spans="2:8" ht="15.75" thickBot="1" x14ac:dyDescent="0.3">
      <c r="B8" s="139" t="s">
        <v>721</v>
      </c>
      <c r="C8" s="140">
        <v>0.19</v>
      </c>
      <c r="D8" s="140">
        <v>0.19</v>
      </c>
    </row>
    <row r="9" spans="2:8" ht="15.75" thickBot="1" x14ac:dyDescent="0.3">
      <c r="B9" s="139" t="s">
        <v>722</v>
      </c>
      <c r="C9" s="140">
        <v>2.5000000000000001E-2</v>
      </c>
      <c r="D9" s="140">
        <v>2.5000000000000001E-2</v>
      </c>
    </row>
    <row r="10" spans="2:8" ht="17.25" customHeight="1" x14ac:dyDescent="0.25"/>
    <row r="11" spans="2:8" ht="17.25" customHeight="1" thickBot="1" x14ac:dyDescent="0.3">
      <c r="B11" s="294" t="s">
        <v>771</v>
      </c>
    </row>
    <row r="12" spans="2:8" ht="17.25" customHeight="1" x14ac:dyDescent="0.25">
      <c r="B12" s="318" t="s">
        <v>766</v>
      </c>
      <c r="C12" s="319"/>
    </row>
    <row r="13" spans="2:8" ht="17.25" customHeight="1" x14ac:dyDescent="0.25">
      <c r="B13" s="296" t="s">
        <v>767</v>
      </c>
      <c r="C13" s="297">
        <v>10</v>
      </c>
    </row>
    <row r="14" spans="2:8" ht="17.25" customHeight="1" x14ac:dyDescent="0.25">
      <c r="B14" s="296" t="s">
        <v>768</v>
      </c>
      <c r="C14" s="297">
        <v>6</v>
      </c>
    </row>
    <row r="15" spans="2:8" ht="17.25" customHeight="1" x14ac:dyDescent="0.25">
      <c r="B15" s="296" t="s">
        <v>769</v>
      </c>
      <c r="C15" s="297">
        <v>52</v>
      </c>
    </row>
    <row r="16" spans="2:8" ht="17.25" customHeight="1" thickBot="1" x14ac:dyDescent="0.3">
      <c r="B16" s="298" t="s">
        <v>770</v>
      </c>
      <c r="C16" s="299">
        <f>C13*C14*C15</f>
        <v>3120</v>
      </c>
    </row>
    <row r="17" spans="2:22" ht="17.25" customHeight="1" thickBot="1" x14ac:dyDescent="0.3">
      <c r="B17" s="300"/>
      <c r="C17" s="300"/>
    </row>
    <row r="18" spans="2:22" ht="33" customHeight="1" x14ac:dyDescent="0.25">
      <c r="B18" s="313" t="s">
        <v>772</v>
      </c>
      <c r="C18" s="314" t="s">
        <v>773</v>
      </c>
      <c r="D18" s="315" t="s">
        <v>780</v>
      </c>
      <c r="E18" s="316" t="s">
        <v>781</v>
      </c>
      <c r="F18" s="317" t="s">
        <v>782</v>
      </c>
      <c r="H18" s="301"/>
      <c r="I18" s="334"/>
      <c r="J18" s="335"/>
      <c r="K18" s="334"/>
      <c r="L18" s="335"/>
      <c r="M18" s="336"/>
      <c r="N18" s="337"/>
      <c r="O18" s="338"/>
      <c r="P18" s="338"/>
      <c r="Q18" s="321"/>
      <c r="R18" s="322"/>
      <c r="S18" s="321"/>
      <c r="T18" s="322"/>
      <c r="U18" s="323"/>
      <c r="V18" s="323"/>
    </row>
    <row r="19" spans="2:22" ht="17.25" customHeight="1" x14ac:dyDescent="0.25">
      <c r="B19" s="309" t="s">
        <v>774</v>
      </c>
      <c r="C19" s="310">
        <v>200</v>
      </c>
      <c r="D19" s="295">
        <v>1</v>
      </c>
      <c r="E19" s="310">
        <v>0.6</v>
      </c>
      <c r="F19" s="311">
        <f>0.4*C16</f>
        <v>1248</v>
      </c>
      <c r="H19" s="301"/>
      <c r="I19" s="324"/>
      <c r="J19" s="325"/>
      <c r="K19" s="324"/>
      <c r="L19" s="325"/>
      <c r="M19" s="324"/>
      <c r="N19" s="325"/>
      <c r="O19" s="326"/>
      <c r="P19" s="326"/>
      <c r="Q19" s="324"/>
      <c r="R19" s="325"/>
      <c r="S19" s="324"/>
      <c r="T19" s="325"/>
      <c r="U19" s="327"/>
      <c r="V19" s="327"/>
    </row>
    <row r="20" spans="2:22" ht="17.25" customHeight="1" x14ac:dyDescent="0.25">
      <c r="B20" s="303" t="s">
        <v>775</v>
      </c>
      <c r="C20" s="295">
        <v>20</v>
      </c>
      <c r="D20" s="295">
        <v>1</v>
      </c>
      <c r="E20" s="295">
        <v>0.6</v>
      </c>
      <c r="F20" s="304">
        <f>0.3*C16</f>
        <v>936</v>
      </c>
      <c r="H20" s="301"/>
      <c r="I20" s="328"/>
      <c r="J20" s="328"/>
      <c r="K20" s="328"/>
      <c r="L20" s="328"/>
      <c r="M20" s="328"/>
      <c r="N20" s="328"/>
      <c r="O20" s="329"/>
      <c r="P20" s="329"/>
      <c r="Q20" s="328"/>
      <c r="R20" s="328"/>
      <c r="S20" s="328"/>
      <c r="T20" s="328"/>
      <c r="U20" s="330"/>
      <c r="V20" s="331"/>
    </row>
    <row r="21" spans="2:22" ht="17.25" customHeight="1" x14ac:dyDescent="0.25">
      <c r="B21" s="303" t="s">
        <v>776</v>
      </c>
      <c r="C21" s="310">
        <v>70</v>
      </c>
      <c r="D21" s="295">
        <v>2</v>
      </c>
      <c r="E21" s="310">
        <v>0.6</v>
      </c>
      <c r="F21" s="304">
        <f>0.2*C16</f>
        <v>624</v>
      </c>
      <c r="H21" s="301"/>
      <c r="I21" s="328"/>
      <c r="J21" s="328"/>
      <c r="K21" s="328"/>
      <c r="L21" s="328"/>
      <c r="M21" s="328"/>
      <c r="N21" s="328"/>
      <c r="O21" s="329"/>
      <c r="P21" s="329"/>
      <c r="Q21" s="328"/>
      <c r="R21" s="328"/>
      <c r="S21" s="328"/>
      <c r="T21" s="328"/>
      <c r="U21" s="330"/>
      <c r="V21" s="331"/>
    </row>
    <row r="22" spans="2:22" ht="17.25" customHeight="1" x14ac:dyDescent="0.25">
      <c r="B22" s="303" t="s">
        <v>777</v>
      </c>
      <c r="C22" s="310">
        <v>16</v>
      </c>
      <c r="D22" s="295">
        <v>1</v>
      </c>
      <c r="E22" s="310">
        <v>0.6</v>
      </c>
      <c r="F22" s="304">
        <f>0.2*C16</f>
        <v>624</v>
      </c>
      <c r="H22" s="301"/>
      <c r="I22" s="328"/>
      <c r="J22" s="328"/>
      <c r="K22" s="328"/>
      <c r="L22" s="328"/>
      <c r="M22" s="328"/>
      <c r="N22" s="328"/>
      <c r="O22" s="329"/>
      <c r="P22" s="329"/>
      <c r="Q22" s="328"/>
      <c r="R22" s="328"/>
      <c r="S22" s="328"/>
      <c r="T22" s="328"/>
      <c r="U22" s="330"/>
      <c r="V22" s="331"/>
    </row>
    <row r="23" spans="2:22" ht="17.25" customHeight="1" x14ac:dyDescent="0.25">
      <c r="B23" s="303" t="s">
        <v>778</v>
      </c>
      <c r="C23" s="310">
        <v>100</v>
      </c>
      <c r="D23" s="295">
        <v>1</v>
      </c>
      <c r="E23" s="310">
        <v>0.6</v>
      </c>
      <c r="F23" s="311">
        <f>0.3*C16</f>
        <v>936</v>
      </c>
      <c r="H23" s="301"/>
      <c r="I23" s="328"/>
      <c r="J23" s="328"/>
      <c r="K23" s="328"/>
      <c r="L23" s="328"/>
      <c r="M23" s="328"/>
      <c r="N23" s="328"/>
      <c r="O23" s="329"/>
      <c r="P23" s="329"/>
      <c r="Q23" s="328"/>
      <c r="R23" s="328"/>
      <c r="S23" s="328"/>
      <c r="T23" s="328"/>
      <c r="U23" s="330"/>
      <c r="V23" s="331"/>
    </row>
    <row r="24" spans="2:22" ht="17.25" customHeight="1" thickBot="1" x14ac:dyDescent="0.3">
      <c r="B24" s="305" t="s">
        <v>779</v>
      </c>
      <c r="C24" s="306">
        <v>60</v>
      </c>
      <c r="D24" s="306">
        <v>1</v>
      </c>
      <c r="E24" s="307">
        <v>0.6</v>
      </c>
      <c r="F24" s="308">
        <f>0.2*C16</f>
        <v>624</v>
      </c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</row>
    <row r="25" spans="2:22" ht="17.25" customHeight="1" x14ac:dyDescent="0.25">
      <c r="B25" s="300"/>
      <c r="C25" s="300"/>
      <c r="H25" s="301"/>
      <c r="I25" s="301"/>
      <c r="J25" s="301"/>
      <c r="K25" s="301"/>
      <c r="L25" s="301"/>
      <c r="M25" s="301"/>
      <c r="N25" s="301"/>
      <c r="O25" s="332"/>
      <c r="P25" s="332"/>
      <c r="Q25" s="332"/>
      <c r="R25" s="332"/>
      <c r="S25" s="332"/>
      <c r="T25" s="332"/>
      <c r="U25" s="333"/>
      <c r="V25" s="333"/>
    </row>
    <row r="26" spans="2:22" ht="17.25" customHeight="1" x14ac:dyDescent="0.25">
      <c r="B26" s="300" t="s">
        <v>791</v>
      </c>
      <c r="C26" s="300"/>
      <c r="O26" s="302"/>
      <c r="P26" s="302"/>
      <c r="Q26" s="302"/>
      <c r="R26" s="302"/>
      <c r="S26" s="302"/>
      <c r="T26" s="302"/>
      <c r="U26" s="92"/>
      <c r="V26" s="92"/>
    </row>
    <row r="27" spans="2:22" ht="17.25" customHeight="1" x14ac:dyDescent="0.25">
      <c r="B27" s="350" t="s">
        <v>715</v>
      </c>
      <c r="C27" s="342" t="s">
        <v>772</v>
      </c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1" t="s">
        <v>788</v>
      </c>
      <c r="P27" s="341"/>
      <c r="Q27" s="302"/>
      <c r="R27" s="302"/>
      <c r="S27" s="302"/>
      <c r="T27" s="302"/>
      <c r="U27" s="92"/>
      <c r="V27" s="92"/>
    </row>
    <row r="28" spans="2:22" ht="17.25" customHeight="1" x14ac:dyDescent="0.25">
      <c r="B28" s="351"/>
      <c r="C28" s="343" t="s">
        <v>792</v>
      </c>
      <c r="D28" s="344"/>
      <c r="E28" s="343" t="s">
        <v>783</v>
      </c>
      <c r="F28" s="345"/>
      <c r="G28" s="343" t="s">
        <v>784</v>
      </c>
      <c r="H28" s="344"/>
      <c r="I28" s="346" t="s">
        <v>785</v>
      </c>
      <c r="J28" s="347"/>
      <c r="K28" s="348" t="s">
        <v>786</v>
      </c>
      <c r="L28" s="349"/>
      <c r="M28" s="348" t="s">
        <v>787</v>
      </c>
      <c r="N28" s="349"/>
      <c r="O28" s="341"/>
      <c r="P28" s="341"/>
      <c r="Q28" s="302"/>
      <c r="R28" s="302"/>
      <c r="S28" s="302"/>
      <c r="T28" s="302"/>
      <c r="U28" s="92"/>
      <c r="V28" s="92"/>
    </row>
    <row r="29" spans="2:22" ht="17.25" customHeight="1" x14ac:dyDescent="0.25">
      <c r="B29" s="352"/>
      <c r="C29" s="339" t="s">
        <v>725</v>
      </c>
      <c r="D29" s="340" t="s">
        <v>789</v>
      </c>
      <c r="E29" s="340" t="s">
        <v>725</v>
      </c>
      <c r="F29" s="340" t="s">
        <v>789</v>
      </c>
      <c r="G29" s="339" t="s">
        <v>725</v>
      </c>
      <c r="H29" s="340" t="s">
        <v>789</v>
      </c>
      <c r="I29" s="339" t="s">
        <v>725</v>
      </c>
      <c r="J29" s="340" t="s">
        <v>789</v>
      </c>
      <c r="K29" s="339" t="s">
        <v>725</v>
      </c>
      <c r="L29" s="340" t="s">
        <v>789</v>
      </c>
      <c r="M29" s="339" t="s">
        <v>725</v>
      </c>
      <c r="N29" s="340" t="s">
        <v>789</v>
      </c>
      <c r="O29" s="340" t="s">
        <v>725</v>
      </c>
      <c r="P29" s="340" t="s">
        <v>789</v>
      </c>
      <c r="Q29" s="302"/>
      <c r="R29" s="302"/>
      <c r="S29" s="302"/>
      <c r="T29" s="302"/>
      <c r="U29" s="92"/>
      <c r="V29" s="92"/>
    </row>
    <row r="30" spans="2:22" ht="17.25" customHeight="1" x14ac:dyDescent="0.25">
      <c r="B30" s="320" t="s">
        <v>720</v>
      </c>
      <c r="C30" s="356">
        <f>(C19*D19*E19*C6)/1000</f>
        <v>0.24</v>
      </c>
      <c r="D30" s="353">
        <f>(C30*F$19)/1000</f>
        <v>0.29952000000000001</v>
      </c>
      <c r="E30" s="353">
        <f>(C20*D20*E20*D6)/1000</f>
        <v>3.9599999999999996E-2</v>
      </c>
      <c r="F30" s="353">
        <f>(E30*F$20)/1000</f>
        <v>3.7065599999999997E-2</v>
      </c>
      <c r="G30" s="353">
        <f>(C21*D21*E21*D6)/1000</f>
        <v>0.2772</v>
      </c>
      <c r="H30" s="353">
        <f>(G30*F$21)/1000</f>
        <v>0.17297280000000001</v>
      </c>
      <c r="I30" s="353">
        <f>(C22*D22*E22*D6)/1000</f>
        <v>3.1679999999999993E-2</v>
      </c>
      <c r="J30" s="353">
        <f>(I30*F$22)/1000</f>
        <v>1.9768319999999995E-2</v>
      </c>
      <c r="K30" s="353">
        <f>(C23*D23*E23*C6)/1000</f>
        <v>0.12</v>
      </c>
      <c r="L30" s="353">
        <f>(K30*F$23)/1000</f>
        <v>0.11231999999999999</v>
      </c>
      <c r="M30" s="353">
        <f>(C24*D24*E24*D6)/1000</f>
        <v>0.1188</v>
      </c>
      <c r="N30" s="353">
        <f>(M30*F$24)/1000</f>
        <v>7.4131200000000008E-2</v>
      </c>
      <c r="O30" s="354">
        <f>C30+E30+G30+I30+K30+M30</f>
        <v>0.82728000000000002</v>
      </c>
      <c r="P30" s="355">
        <f>D30+F30+H30+J30+L30+N30</f>
        <v>0.71577791999999985</v>
      </c>
      <c r="Q30" s="302"/>
      <c r="R30" s="302"/>
      <c r="S30" s="302"/>
      <c r="T30" s="302"/>
      <c r="U30" s="92"/>
      <c r="V30" s="92"/>
    </row>
    <row r="31" spans="2:22" ht="17.25" customHeight="1" x14ac:dyDescent="0.25">
      <c r="B31" s="357" t="s">
        <v>54</v>
      </c>
      <c r="C31" s="353">
        <f>(C19*D19*E19*C7)/1000</f>
        <v>0.42</v>
      </c>
      <c r="D31" s="353">
        <f t="shared" ref="D31:D33" si="0">(C31*F$19)/1000</f>
        <v>0.52415999999999996</v>
      </c>
      <c r="E31" s="353">
        <f>(C20*D20*E20*D7)/1000</f>
        <v>0.06</v>
      </c>
      <c r="F31" s="353">
        <f t="shared" ref="F31:F33" si="1">(E31*F$20)/1000</f>
        <v>5.6159999999999995E-2</v>
      </c>
      <c r="G31" s="353">
        <f>(C21*D21*E21*D7)/1000</f>
        <v>0.42</v>
      </c>
      <c r="H31" s="353">
        <f t="shared" ref="H31:H33" si="2">(G31*F$21)/1000</f>
        <v>0.26207999999999998</v>
      </c>
      <c r="I31" s="353">
        <f>(C22*D22*E22*D7)/1000</f>
        <v>4.8000000000000001E-2</v>
      </c>
      <c r="J31" s="353">
        <f t="shared" ref="J31:J33" si="3">(I31*F$22)/1000</f>
        <v>2.9952000000000003E-2</v>
      </c>
      <c r="K31" s="353">
        <f>(C23*D23*E23*C7)/1000</f>
        <v>0.21</v>
      </c>
      <c r="L31" s="353">
        <f t="shared" ref="L31:L33" si="4">(K31*F$23)/1000</f>
        <v>0.19656000000000001</v>
      </c>
      <c r="M31" s="353">
        <f>(C24*D24*E24*D7)/1000</f>
        <v>0.18</v>
      </c>
      <c r="N31" s="353">
        <f t="shared" ref="N31:N33" si="5">(M31*F$24)/1000</f>
        <v>0.11231999999999999</v>
      </c>
      <c r="O31" s="354">
        <f t="shared" ref="O31:O33" si="6">C31+E31+G31+I31+K31+M31</f>
        <v>1.3379999999999999</v>
      </c>
      <c r="P31" s="355">
        <f t="shared" ref="P31:P33" si="7">D31+F31+H31+J31+L31+N31</f>
        <v>1.1812319999999998</v>
      </c>
      <c r="Q31" s="302"/>
      <c r="R31" s="302"/>
      <c r="S31" s="302"/>
      <c r="T31" s="302"/>
      <c r="U31" s="92"/>
      <c r="V31" s="92"/>
    </row>
    <row r="32" spans="2:22" ht="17.25" customHeight="1" x14ac:dyDescent="0.25">
      <c r="B32" s="320" t="s">
        <v>721</v>
      </c>
      <c r="C32" s="353">
        <f>(C19*D19*E19*C8)/1000</f>
        <v>2.2800000000000001E-2</v>
      </c>
      <c r="D32" s="353">
        <f t="shared" si="0"/>
        <v>2.8454400000000001E-2</v>
      </c>
      <c r="E32" s="353">
        <f>(C20*D20*E20*D8)/1000</f>
        <v>2.2800000000000003E-3</v>
      </c>
      <c r="F32" s="353">
        <f t="shared" si="1"/>
        <v>2.1340800000000004E-3</v>
      </c>
      <c r="G32" s="353">
        <f>(C21*D21*E21*D8)/1000</f>
        <v>1.5960000000000002E-2</v>
      </c>
      <c r="H32" s="353">
        <f t="shared" si="2"/>
        <v>9.9590400000000023E-3</v>
      </c>
      <c r="I32" s="353">
        <f>(C22*D22*E22*D8)/1000</f>
        <v>1.8239999999999999E-3</v>
      </c>
      <c r="J32" s="353">
        <f t="shared" si="3"/>
        <v>1.1381759999999999E-3</v>
      </c>
      <c r="K32" s="353">
        <f>(C23*D23*E23*C8)/1000</f>
        <v>1.14E-2</v>
      </c>
      <c r="L32" s="353">
        <f t="shared" si="4"/>
        <v>1.06704E-2</v>
      </c>
      <c r="M32" s="353">
        <f>(C24*D24*E24*D8)/1000</f>
        <v>6.8399999999999997E-3</v>
      </c>
      <c r="N32" s="353">
        <f t="shared" si="5"/>
        <v>4.26816E-3</v>
      </c>
      <c r="O32" s="354">
        <f t="shared" si="6"/>
        <v>6.1104000000000006E-2</v>
      </c>
      <c r="P32" s="355">
        <f t="shared" si="7"/>
        <v>5.6624256000000005E-2</v>
      </c>
      <c r="Q32" s="302"/>
      <c r="R32" s="302"/>
      <c r="S32" s="302"/>
      <c r="T32" s="302" t="s">
        <v>790</v>
      </c>
      <c r="U32" s="312">
        <f>U22*0.1</f>
        <v>0</v>
      </c>
      <c r="V32" s="312">
        <f>V22*0.1</f>
        <v>0</v>
      </c>
    </row>
    <row r="33" spans="2:16" ht="17.25" customHeight="1" x14ac:dyDescent="0.25">
      <c r="B33" s="295" t="s">
        <v>722</v>
      </c>
      <c r="C33" s="353">
        <f>(C19*D19*E19*C9)/1000</f>
        <v>3.0000000000000001E-3</v>
      </c>
      <c r="D33" s="353">
        <f t="shared" si="0"/>
        <v>3.7440000000000004E-3</v>
      </c>
      <c r="E33" s="353">
        <f>(C20*D20*E20*D9)/1000</f>
        <v>3.0000000000000003E-4</v>
      </c>
      <c r="F33" s="353">
        <f t="shared" si="1"/>
        <v>2.8080000000000005E-4</v>
      </c>
      <c r="G33" s="353">
        <f>(C21*D21*E21*D9)/1000</f>
        <v>2.1000000000000003E-3</v>
      </c>
      <c r="H33" s="353">
        <f t="shared" si="2"/>
        <v>1.3104000000000002E-3</v>
      </c>
      <c r="I33" s="353">
        <f>(C22*D22*E22*D9)/1000</f>
        <v>2.3999999999999998E-4</v>
      </c>
      <c r="J33" s="353">
        <f t="shared" si="3"/>
        <v>1.4975999999999998E-4</v>
      </c>
      <c r="K33" s="353">
        <f>(C23*D23*E23*C9)/1000</f>
        <v>1.5E-3</v>
      </c>
      <c r="L33" s="353">
        <f t="shared" si="4"/>
        <v>1.4040000000000001E-3</v>
      </c>
      <c r="M33" s="353">
        <f>(C24*D24*E24*D9)/1000</f>
        <v>8.9999999999999998E-4</v>
      </c>
      <c r="N33" s="353">
        <f t="shared" si="5"/>
        <v>5.6159999999999999E-4</v>
      </c>
      <c r="O33" s="354">
        <f t="shared" si="6"/>
        <v>8.0400000000000003E-3</v>
      </c>
      <c r="P33" s="355">
        <f t="shared" si="7"/>
        <v>7.4505599999999993E-3</v>
      </c>
    </row>
    <row r="34" spans="2:16" ht="17.25" customHeight="1" x14ac:dyDescent="0.25">
      <c r="B34" s="300"/>
      <c r="C34" s="300"/>
    </row>
    <row r="35" spans="2:16" ht="17.25" customHeight="1" x14ac:dyDescent="0.25">
      <c r="B35" s="300"/>
      <c r="C35" s="300"/>
    </row>
    <row r="37" spans="2:16" ht="15.75" thickBot="1" x14ac:dyDescent="0.3">
      <c r="B37" s="143" t="s">
        <v>730</v>
      </c>
    </row>
    <row r="38" spans="2:16" ht="15.75" thickBot="1" x14ac:dyDescent="0.3">
      <c r="B38" s="265" t="s">
        <v>715</v>
      </c>
      <c r="C38" s="278" t="s">
        <v>724</v>
      </c>
      <c r="D38" s="279"/>
    </row>
    <row r="39" spans="2:16" ht="15.75" thickBot="1" x14ac:dyDescent="0.3">
      <c r="B39" s="266"/>
      <c r="C39" s="136" t="s">
        <v>725</v>
      </c>
      <c r="D39" s="136" t="s">
        <v>726</v>
      </c>
    </row>
    <row r="40" spans="2:16" ht="15.75" thickBot="1" x14ac:dyDescent="0.3">
      <c r="B40" s="139" t="s">
        <v>720</v>
      </c>
      <c r="C40" s="358">
        <f>O30</f>
        <v>0.82728000000000002</v>
      </c>
      <c r="D40" s="359">
        <f>P30</f>
        <v>0.71577791999999985</v>
      </c>
    </row>
    <row r="41" spans="2:16" ht="15.75" thickBot="1" x14ac:dyDescent="0.3">
      <c r="B41" s="139" t="s">
        <v>54</v>
      </c>
      <c r="C41" s="358">
        <f>O31</f>
        <v>1.3379999999999999</v>
      </c>
      <c r="D41" s="359">
        <f>P31</f>
        <v>1.1812319999999998</v>
      </c>
    </row>
    <row r="42" spans="2:16" ht="15.75" thickBot="1" x14ac:dyDescent="0.3">
      <c r="B42" s="139" t="s">
        <v>727</v>
      </c>
      <c r="C42" s="359">
        <f>0.9*O32</f>
        <v>5.4993600000000004E-2</v>
      </c>
      <c r="D42" s="359">
        <f>0.9*P32</f>
        <v>5.0961830400000005E-2</v>
      </c>
    </row>
    <row r="43" spans="2:16" ht="15.75" thickBot="1" x14ac:dyDescent="0.3">
      <c r="B43" s="139" t="s">
        <v>728</v>
      </c>
      <c r="C43" s="359">
        <f>0.1*O32</f>
        <v>6.1104000000000011E-3</v>
      </c>
      <c r="D43" s="359">
        <f>0.1*P32</f>
        <v>5.6624256000000006E-3</v>
      </c>
    </row>
    <row r="44" spans="2:16" ht="15.75" thickBot="1" x14ac:dyDescent="0.3">
      <c r="B44" s="139" t="s">
        <v>729</v>
      </c>
      <c r="C44" s="358">
        <f>O33</f>
        <v>8.0400000000000003E-3</v>
      </c>
      <c r="D44" s="359">
        <f>P33</f>
        <v>7.4505599999999993E-3</v>
      </c>
    </row>
    <row r="48" spans="2:16" ht="15.75" thickBot="1" x14ac:dyDescent="0.3">
      <c r="B48" s="142" t="s">
        <v>752</v>
      </c>
    </row>
    <row r="49" spans="2:9" ht="15.75" thickBot="1" x14ac:dyDescent="0.3">
      <c r="B49" s="265" t="s">
        <v>731</v>
      </c>
      <c r="C49" s="278" t="s">
        <v>732</v>
      </c>
      <c r="D49" s="280"/>
      <c r="E49" s="279"/>
    </row>
    <row r="50" spans="2:9" ht="26.25" thickBot="1" x14ac:dyDescent="0.3">
      <c r="B50" s="266"/>
      <c r="C50" s="136" t="s">
        <v>733</v>
      </c>
      <c r="D50" s="136" t="s">
        <v>734</v>
      </c>
      <c r="E50" s="136" t="s">
        <v>735</v>
      </c>
    </row>
    <row r="51" spans="2:9" ht="15.75" thickBot="1" x14ac:dyDescent="0.3">
      <c r="B51" s="94" t="s">
        <v>720</v>
      </c>
      <c r="C51" s="95">
        <v>0.2198</v>
      </c>
      <c r="D51" s="95">
        <v>0.69399999999999995</v>
      </c>
      <c r="E51" s="95">
        <v>4.1539999999999999</v>
      </c>
    </row>
    <row r="52" spans="2:9" ht="15.75" thickBot="1" x14ac:dyDescent="0.3">
      <c r="B52" s="94" t="s">
        <v>54</v>
      </c>
      <c r="C52" s="95">
        <v>1.66</v>
      </c>
      <c r="D52" s="95">
        <v>0.64600000000000002</v>
      </c>
      <c r="E52" s="95">
        <v>1.23</v>
      </c>
    </row>
    <row r="53" spans="2:9" ht="15.75" thickBot="1" x14ac:dyDescent="0.3">
      <c r="B53" s="94" t="s">
        <v>736</v>
      </c>
      <c r="C53" s="95">
        <v>5.0899999999999999E-3</v>
      </c>
      <c r="D53" s="95">
        <v>4.36E-2</v>
      </c>
      <c r="E53" s="95">
        <v>0.17499999999999999</v>
      </c>
    </row>
    <row r="54" spans="2:9" ht="15.75" thickBot="1" x14ac:dyDescent="0.3">
      <c r="B54" s="94" t="s">
        <v>737</v>
      </c>
      <c r="C54" s="95">
        <v>4.9500000000000004E-3</v>
      </c>
      <c r="D54" s="95">
        <v>2.4299999999999999E-3</v>
      </c>
      <c r="E54" s="95">
        <v>2.1299999999999999E-2</v>
      </c>
    </row>
    <row r="55" spans="2:9" ht="15.75" thickBot="1" x14ac:dyDescent="0.3">
      <c r="B55" s="94" t="s">
        <v>727</v>
      </c>
      <c r="C55" s="95">
        <v>7.0999999999999994E-2</v>
      </c>
      <c r="D55" s="95">
        <v>7.3999999999999996E-2</v>
      </c>
      <c r="E55" s="95">
        <v>1.2070000000000001</v>
      </c>
    </row>
    <row r="56" spans="2:9" ht="15.75" thickBot="1" x14ac:dyDescent="0.3">
      <c r="B56" s="94" t="s">
        <v>728</v>
      </c>
      <c r="C56" s="95">
        <v>2.3E-2</v>
      </c>
      <c r="D56" s="95">
        <v>1.9E-2</v>
      </c>
      <c r="E56" s="95">
        <v>0.30099999999999999</v>
      </c>
    </row>
    <row r="59" spans="2:9" ht="15.75" thickBot="1" x14ac:dyDescent="0.3">
      <c r="B59" s="143" t="s">
        <v>751</v>
      </c>
    </row>
    <row r="60" spans="2:9" ht="22.5" customHeight="1" x14ac:dyDescent="0.25">
      <c r="B60" s="265" t="s">
        <v>731</v>
      </c>
      <c r="C60" s="141" t="s">
        <v>738</v>
      </c>
      <c r="D60" s="141" t="s">
        <v>740</v>
      </c>
      <c r="E60" s="267" t="s">
        <v>742</v>
      </c>
      <c r="F60" s="268"/>
      <c r="G60" s="141" t="s">
        <v>743</v>
      </c>
      <c r="H60" s="265" t="s">
        <v>745</v>
      </c>
      <c r="I60" s="265" t="s">
        <v>746</v>
      </c>
    </row>
    <row r="61" spans="2:9" ht="15.75" thickBot="1" x14ac:dyDescent="0.3">
      <c r="B61" s="266"/>
      <c r="C61" s="144" t="s">
        <v>739</v>
      </c>
      <c r="D61" s="144" t="s">
        <v>741</v>
      </c>
      <c r="E61" s="269"/>
      <c r="F61" s="270"/>
      <c r="G61" s="144" t="s">
        <v>744</v>
      </c>
      <c r="H61" s="266"/>
      <c r="I61" s="266"/>
    </row>
    <row r="62" spans="2:9" ht="15.75" thickBot="1" x14ac:dyDescent="0.3">
      <c r="B62" s="174" t="s">
        <v>747</v>
      </c>
      <c r="C62" s="175"/>
      <c r="D62" s="175"/>
      <c r="E62" s="175"/>
      <c r="F62" s="175"/>
      <c r="G62" s="175"/>
      <c r="H62" s="175"/>
      <c r="I62" s="176"/>
    </row>
    <row r="63" spans="2:9" ht="15.75" thickBot="1" x14ac:dyDescent="0.3">
      <c r="B63" s="96" t="s">
        <v>720</v>
      </c>
      <c r="C63" s="95">
        <v>0.2198</v>
      </c>
      <c r="D63" s="185">
        <v>0.5</v>
      </c>
      <c r="E63" s="271">
        <v>1</v>
      </c>
      <c r="F63" s="272"/>
      <c r="G63" s="145">
        <f>(C63*D63*E63)/1000</f>
        <v>1.099E-4</v>
      </c>
      <c r="H63" s="185">
        <v>312</v>
      </c>
      <c r="I63" s="145">
        <f>(C63*D63*H63)/1000</f>
        <v>3.4288800000000001E-2</v>
      </c>
    </row>
    <row r="64" spans="2:9" ht="15.75" thickBot="1" x14ac:dyDescent="0.3">
      <c r="B64" s="96" t="s">
        <v>54</v>
      </c>
      <c r="C64" s="95">
        <v>1.66</v>
      </c>
      <c r="D64" s="262"/>
      <c r="E64" s="273"/>
      <c r="F64" s="274"/>
      <c r="G64" s="145">
        <f>(C64*D63*E63)/1000</f>
        <v>8.3000000000000001E-4</v>
      </c>
      <c r="H64" s="262"/>
      <c r="I64" s="145">
        <f>(C64*D63*H63)/1000</f>
        <v>0.25895999999999997</v>
      </c>
    </row>
    <row r="65" spans="2:9" ht="15.75" thickBot="1" x14ac:dyDescent="0.3">
      <c r="B65" s="96" t="s">
        <v>748</v>
      </c>
      <c r="C65" s="95">
        <v>5.0899999999999999E-3</v>
      </c>
      <c r="D65" s="262"/>
      <c r="E65" s="273"/>
      <c r="F65" s="274"/>
      <c r="G65" s="145">
        <f>(C65*D63*E63)/1000</f>
        <v>2.5449999999999998E-6</v>
      </c>
      <c r="H65" s="262"/>
      <c r="I65" s="145">
        <f>(C65*D63*H63)/1000</f>
        <v>7.9403999999999998E-4</v>
      </c>
    </row>
    <row r="66" spans="2:9" ht="15.75" thickBot="1" x14ac:dyDescent="0.3">
      <c r="B66" s="96" t="s">
        <v>737</v>
      </c>
      <c r="C66" s="95">
        <v>4.9500000000000004E-3</v>
      </c>
      <c r="D66" s="262"/>
      <c r="E66" s="273"/>
      <c r="F66" s="274"/>
      <c r="G66" s="145">
        <f>(C66*D63*E63)/1000</f>
        <v>2.475E-6</v>
      </c>
      <c r="H66" s="262"/>
      <c r="I66" s="145">
        <f>(C66*D63*H63)/1000</f>
        <v>7.7220000000000012E-4</v>
      </c>
    </row>
    <row r="67" spans="2:9" ht="15.75" thickBot="1" x14ac:dyDescent="0.3">
      <c r="B67" s="96" t="s">
        <v>727</v>
      </c>
      <c r="C67" s="95">
        <v>7.0999999999999994E-2</v>
      </c>
      <c r="D67" s="262"/>
      <c r="E67" s="273"/>
      <c r="F67" s="274"/>
      <c r="G67" s="145">
        <f>(C67*D63*E63)/1000</f>
        <v>3.5499999999999996E-5</v>
      </c>
      <c r="H67" s="262"/>
      <c r="I67" s="145">
        <f>(C67*D63*H63)/1000</f>
        <v>1.1075999999999999E-2</v>
      </c>
    </row>
    <row r="68" spans="2:9" ht="15.75" thickBot="1" x14ac:dyDescent="0.3">
      <c r="B68" s="96" t="s">
        <v>728</v>
      </c>
      <c r="C68" s="95">
        <v>2.3E-2</v>
      </c>
      <c r="D68" s="186"/>
      <c r="E68" s="275"/>
      <c r="F68" s="276"/>
      <c r="G68" s="145">
        <v>1.15E-5</v>
      </c>
      <c r="H68" s="186"/>
      <c r="I68" s="145">
        <f>(C68*D63*H63)/1000</f>
        <v>3.588E-3</v>
      </c>
    </row>
    <row r="69" spans="2:9" ht="15.75" thickBot="1" x14ac:dyDescent="0.3">
      <c r="B69" s="174" t="s">
        <v>749</v>
      </c>
      <c r="C69" s="175"/>
      <c r="D69" s="175"/>
      <c r="E69" s="175"/>
      <c r="F69" s="175"/>
      <c r="G69" s="175"/>
      <c r="H69" s="175"/>
      <c r="I69" s="176"/>
    </row>
    <row r="70" spans="2:9" ht="15.75" thickBot="1" x14ac:dyDescent="0.3">
      <c r="B70" s="96" t="s">
        <v>720</v>
      </c>
      <c r="C70" s="95">
        <v>0.69399999999999995</v>
      </c>
      <c r="D70" s="185">
        <v>0.5</v>
      </c>
      <c r="E70" s="185">
        <v>1</v>
      </c>
      <c r="F70" s="263">
        <f>(C70*D70*E70)/1000</f>
        <v>3.4699999999999998E-4</v>
      </c>
      <c r="G70" s="264"/>
      <c r="H70" s="185">
        <v>312</v>
      </c>
      <c r="I70" s="146">
        <f>(C70*D70*H70)/1000</f>
        <v>0.108264</v>
      </c>
    </row>
    <row r="71" spans="2:9" ht="15.75" thickBot="1" x14ac:dyDescent="0.3">
      <c r="B71" s="96" t="s">
        <v>54</v>
      </c>
      <c r="C71" s="95">
        <v>0.64600000000000002</v>
      </c>
      <c r="D71" s="262"/>
      <c r="E71" s="262"/>
      <c r="F71" s="263">
        <f>(C71*D70*E70)/1000</f>
        <v>3.2299999999999999E-4</v>
      </c>
      <c r="G71" s="264"/>
      <c r="H71" s="262"/>
      <c r="I71" s="146">
        <f>(C71*D70*H70)/1000</f>
        <v>0.10077599999999999</v>
      </c>
    </row>
    <row r="72" spans="2:9" ht="15.75" thickBot="1" x14ac:dyDescent="0.3">
      <c r="B72" s="96" t="s">
        <v>748</v>
      </c>
      <c r="C72" s="95">
        <v>4.36E-2</v>
      </c>
      <c r="D72" s="262"/>
      <c r="E72" s="262"/>
      <c r="F72" s="263">
        <f>(C72*D70*E70)/1000</f>
        <v>2.1800000000000001E-5</v>
      </c>
      <c r="G72" s="264"/>
      <c r="H72" s="262"/>
      <c r="I72" s="146">
        <f>(C72*D70*H70)/1000</f>
        <v>6.8015999999999997E-3</v>
      </c>
    </row>
    <row r="73" spans="2:9" ht="15.75" thickBot="1" x14ac:dyDescent="0.3">
      <c r="B73" s="96" t="s">
        <v>737</v>
      </c>
      <c r="C73" s="95">
        <v>2.4299999999999999E-3</v>
      </c>
      <c r="D73" s="262"/>
      <c r="E73" s="262"/>
      <c r="F73" s="263">
        <f>(C73*D70*E70)/1000</f>
        <v>1.215E-6</v>
      </c>
      <c r="G73" s="264"/>
      <c r="H73" s="262"/>
      <c r="I73" s="146">
        <f>(C73*D70*H70)/1000</f>
        <v>3.7907999999999996E-4</v>
      </c>
    </row>
    <row r="74" spans="2:9" ht="15.75" thickBot="1" x14ac:dyDescent="0.3">
      <c r="B74" s="96" t="s">
        <v>727</v>
      </c>
      <c r="C74" s="95">
        <v>7.3999999999999996E-2</v>
      </c>
      <c r="D74" s="262"/>
      <c r="E74" s="262"/>
      <c r="F74" s="263">
        <f>(C74*D70*E70)/1000</f>
        <v>3.6999999999999998E-5</v>
      </c>
      <c r="G74" s="264"/>
      <c r="H74" s="262"/>
      <c r="I74" s="146">
        <f>(C74*D70*H70)/1000</f>
        <v>1.1543999999999999E-2</v>
      </c>
    </row>
    <row r="75" spans="2:9" ht="15.75" thickBot="1" x14ac:dyDescent="0.3">
      <c r="B75" s="96" t="s">
        <v>728</v>
      </c>
      <c r="C75" s="95">
        <v>1.9E-2</v>
      </c>
      <c r="D75" s="186"/>
      <c r="E75" s="186"/>
      <c r="F75" s="263">
        <f>(C75*D70*E70)/1000</f>
        <v>9.5000000000000005E-6</v>
      </c>
      <c r="G75" s="264"/>
      <c r="H75" s="186"/>
      <c r="I75" s="146">
        <f>(C75*D70*H70)/1000</f>
        <v>2.9640000000000001E-3</v>
      </c>
    </row>
    <row r="76" spans="2:9" ht="15.75" thickBot="1" x14ac:dyDescent="0.3">
      <c r="B76" s="174" t="s">
        <v>750</v>
      </c>
      <c r="C76" s="175"/>
      <c r="D76" s="175"/>
      <c r="E76" s="175"/>
      <c r="F76" s="175"/>
      <c r="G76" s="175"/>
      <c r="H76" s="175"/>
      <c r="I76" s="176"/>
    </row>
    <row r="77" spans="2:9" ht="15.75" thickBot="1" x14ac:dyDescent="0.3">
      <c r="B77" s="96" t="s">
        <v>720</v>
      </c>
      <c r="C77" s="95">
        <v>4.1539999999999999</v>
      </c>
      <c r="D77" s="185">
        <v>0.5</v>
      </c>
      <c r="E77" s="185">
        <v>1</v>
      </c>
      <c r="F77" s="263">
        <f>(C77*D77*E77)/1000</f>
        <v>2.0769999999999999E-3</v>
      </c>
      <c r="G77" s="264"/>
      <c r="H77" s="185">
        <v>624</v>
      </c>
      <c r="I77" s="146">
        <f>(C77*D77*H77)/1000</f>
        <v>1.2960480000000001</v>
      </c>
    </row>
    <row r="78" spans="2:9" ht="15.75" thickBot="1" x14ac:dyDescent="0.3">
      <c r="B78" s="96" t="s">
        <v>54</v>
      </c>
      <c r="C78" s="95">
        <v>1.23</v>
      </c>
      <c r="D78" s="262"/>
      <c r="E78" s="262"/>
      <c r="F78" s="263">
        <f>(C78*D77*E77)/1000</f>
        <v>6.1499999999999999E-4</v>
      </c>
      <c r="G78" s="264"/>
      <c r="H78" s="262"/>
      <c r="I78" s="146">
        <f>(C78*D77*H77)/1000</f>
        <v>0.38375999999999999</v>
      </c>
    </row>
    <row r="79" spans="2:9" ht="15.75" thickBot="1" x14ac:dyDescent="0.3">
      <c r="B79" s="96" t="s">
        <v>748</v>
      </c>
      <c r="C79" s="95">
        <v>0.17499999999999999</v>
      </c>
      <c r="D79" s="262"/>
      <c r="E79" s="262"/>
      <c r="F79" s="263">
        <f>(C79*D77*E77)/1000</f>
        <v>8.7499999999999999E-5</v>
      </c>
      <c r="G79" s="264"/>
      <c r="H79" s="262"/>
      <c r="I79" s="146">
        <f>(C79*D77*H77)/1000</f>
        <v>5.4599999999999996E-2</v>
      </c>
    </row>
    <row r="80" spans="2:9" ht="15.75" thickBot="1" x14ac:dyDescent="0.3">
      <c r="B80" s="96" t="s">
        <v>737</v>
      </c>
      <c r="C80" s="95">
        <v>2.1299999999999999E-2</v>
      </c>
      <c r="D80" s="262"/>
      <c r="E80" s="262"/>
      <c r="F80" s="263">
        <f>(C80*D77*E77)/1000</f>
        <v>1.065E-5</v>
      </c>
      <c r="G80" s="264"/>
      <c r="H80" s="262"/>
      <c r="I80" s="146">
        <f>(C80*D77*H77)/1000</f>
        <v>6.6455999999999998E-3</v>
      </c>
    </row>
    <row r="81" spans="2:11" ht="15.75" thickBot="1" x14ac:dyDescent="0.3">
      <c r="B81" s="96" t="s">
        <v>727</v>
      </c>
      <c r="C81" s="95">
        <v>1.2070000000000001</v>
      </c>
      <c r="D81" s="262"/>
      <c r="E81" s="262"/>
      <c r="F81" s="263">
        <f>(C81*D77*E77)/1000</f>
        <v>6.0350000000000009E-4</v>
      </c>
      <c r="G81" s="264"/>
      <c r="H81" s="262"/>
      <c r="I81" s="146">
        <f>(C81*D77*H77)/1000</f>
        <v>0.37658400000000003</v>
      </c>
    </row>
    <row r="82" spans="2:11" ht="15.75" thickBot="1" x14ac:dyDescent="0.3">
      <c r="B82" s="96" t="s">
        <v>728</v>
      </c>
      <c r="C82" s="95">
        <v>0.30099999999999999</v>
      </c>
      <c r="D82" s="186"/>
      <c r="E82" s="186"/>
      <c r="F82" s="263">
        <f>(C82*D77*E77)/1000</f>
        <v>1.505E-4</v>
      </c>
      <c r="G82" s="264"/>
      <c r="H82" s="186"/>
      <c r="I82" s="146">
        <f>(C82*D77*H77)/1000</f>
        <v>9.3911999999999995E-2</v>
      </c>
    </row>
    <row r="84" spans="2:11" ht="15.75" thickBot="1" x14ac:dyDescent="0.3">
      <c r="B84" s="143" t="s">
        <v>759</v>
      </c>
    </row>
    <row r="85" spans="2:11" ht="15.75" thickBot="1" x14ac:dyDescent="0.3">
      <c r="B85" s="256" t="s">
        <v>731</v>
      </c>
      <c r="C85" s="258" t="s">
        <v>747</v>
      </c>
      <c r="D85" s="259"/>
      <c r="E85" s="258" t="s">
        <v>749</v>
      </c>
      <c r="F85" s="259"/>
      <c r="G85" s="258" t="s">
        <v>750</v>
      </c>
      <c r="H85" s="259"/>
      <c r="I85" s="260" t="s">
        <v>753</v>
      </c>
      <c r="J85" s="261"/>
    </row>
    <row r="86" spans="2:11" ht="24.75" thickBot="1" x14ac:dyDescent="0.3">
      <c r="B86" s="257"/>
      <c r="C86" s="147" t="s">
        <v>754</v>
      </c>
      <c r="D86" s="147" t="s">
        <v>755</v>
      </c>
      <c r="E86" s="147" t="s">
        <v>754</v>
      </c>
      <c r="F86" s="147" t="s">
        <v>755</v>
      </c>
      <c r="G86" s="147" t="s">
        <v>754</v>
      </c>
      <c r="H86" s="147" t="s">
        <v>755</v>
      </c>
      <c r="I86" s="147" t="s">
        <v>754</v>
      </c>
      <c r="J86" s="147" t="s">
        <v>755</v>
      </c>
    </row>
    <row r="87" spans="2:11" x14ac:dyDescent="0.25">
      <c r="B87" s="252" t="s">
        <v>756</v>
      </c>
      <c r="C87" s="246">
        <f>G63</f>
        <v>1.099E-4</v>
      </c>
      <c r="D87" s="246">
        <f>I63</f>
        <v>3.4288800000000001E-2</v>
      </c>
      <c r="E87" s="246">
        <f>F70</f>
        <v>3.4699999999999998E-4</v>
      </c>
      <c r="F87" s="246">
        <f>I70</f>
        <v>0.108264</v>
      </c>
      <c r="G87" s="246">
        <f>F77</f>
        <v>2.0769999999999999E-3</v>
      </c>
      <c r="H87" s="246">
        <f>I77</f>
        <v>1.2960480000000001</v>
      </c>
      <c r="I87" s="254">
        <f>$C87+$E87+$G87</f>
        <v>2.5339E-3</v>
      </c>
      <c r="J87" s="254">
        <f>D87+F87+H87</f>
        <v>1.4386008000000001</v>
      </c>
    </row>
    <row r="88" spans="2:11" ht="15.75" thickBot="1" x14ac:dyDescent="0.3">
      <c r="B88" s="253"/>
      <c r="C88" s="247"/>
      <c r="D88" s="247"/>
      <c r="E88" s="247"/>
      <c r="F88" s="247"/>
      <c r="G88" s="247"/>
      <c r="H88" s="247"/>
      <c r="I88" s="255"/>
      <c r="J88" s="255"/>
      <c r="K88" s="245"/>
    </row>
    <row r="89" spans="2:11" x14ac:dyDescent="0.25">
      <c r="B89" s="252" t="s">
        <v>54</v>
      </c>
      <c r="C89" s="246">
        <f>G64</f>
        <v>8.3000000000000001E-4</v>
      </c>
      <c r="D89" s="246">
        <f>I64</f>
        <v>0.25895999999999997</v>
      </c>
      <c r="E89" s="246">
        <f>F71</f>
        <v>3.2299999999999999E-4</v>
      </c>
      <c r="F89" s="246">
        <f>I71</f>
        <v>0.10077599999999999</v>
      </c>
      <c r="G89" s="246">
        <f>F78</f>
        <v>6.1499999999999999E-4</v>
      </c>
      <c r="H89" s="246">
        <f>I78</f>
        <v>0.38375999999999999</v>
      </c>
      <c r="I89" s="248">
        <f t="shared" ref="I89" si="8">$C89+$E89+$G89</f>
        <v>1.768E-3</v>
      </c>
      <c r="J89" s="248">
        <f>D89+F89+H89</f>
        <v>0.74349599999999993</v>
      </c>
      <c r="K89" s="245"/>
    </row>
    <row r="90" spans="2:11" ht="15.75" thickBot="1" x14ac:dyDescent="0.3">
      <c r="B90" s="253"/>
      <c r="C90" s="247"/>
      <c r="D90" s="247"/>
      <c r="E90" s="247"/>
      <c r="F90" s="247"/>
      <c r="G90" s="247"/>
      <c r="H90" s="247"/>
      <c r="I90" s="249"/>
      <c r="J90" s="249"/>
      <c r="K90" s="245"/>
    </row>
    <row r="91" spans="2:11" x14ac:dyDescent="0.25">
      <c r="B91" s="148" t="s">
        <v>757</v>
      </c>
      <c r="C91" s="246">
        <f>G65</f>
        <v>2.5449999999999998E-6</v>
      </c>
      <c r="D91" s="246">
        <f>I65</f>
        <v>7.9403999999999998E-4</v>
      </c>
      <c r="E91" s="246">
        <f>F72</f>
        <v>2.1800000000000001E-5</v>
      </c>
      <c r="F91" s="246">
        <f>I72</f>
        <v>6.8015999999999997E-3</v>
      </c>
      <c r="G91" s="246">
        <f>F79</f>
        <v>8.7499999999999999E-5</v>
      </c>
      <c r="H91" s="246">
        <f>I79</f>
        <v>5.4599999999999996E-2</v>
      </c>
      <c r="I91" s="254">
        <f t="shared" ref="I91" si="9">$C91+$E91+$G91</f>
        <v>1.11845E-4</v>
      </c>
      <c r="J91" s="254">
        <f>D91+F91+H91</f>
        <v>6.2195639999999996E-2</v>
      </c>
      <c r="K91" s="245"/>
    </row>
    <row r="92" spans="2:11" ht="15.75" thickBot="1" x14ac:dyDescent="0.3">
      <c r="B92" s="149" t="s">
        <v>758</v>
      </c>
      <c r="C92" s="247"/>
      <c r="D92" s="247"/>
      <c r="E92" s="247"/>
      <c r="F92" s="247"/>
      <c r="G92" s="247"/>
      <c r="H92" s="247"/>
      <c r="I92" s="255"/>
      <c r="J92" s="255"/>
      <c r="K92" s="245"/>
    </row>
    <row r="93" spans="2:11" x14ac:dyDescent="0.25">
      <c r="B93" s="252" t="s">
        <v>737</v>
      </c>
      <c r="C93" s="246">
        <f>G66</f>
        <v>2.475E-6</v>
      </c>
      <c r="D93" s="246">
        <f>I66</f>
        <v>7.7220000000000012E-4</v>
      </c>
      <c r="E93" s="246">
        <f>F73</f>
        <v>1.215E-6</v>
      </c>
      <c r="F93" s="246">
        <f>I73</f>
        <v>3.7907999999999996E-4</v>
      </c>
      <c r="G93" s="246">
        <f>F80</f>
        <v>1.065E-5</v>
      </c>
      <c r="H93" s="246">
        <f>I80</f>
        <v>6.6455999999999998E-3</v>
      </c>
      <c r="I93" s="254">
        <f t="shared" ref="I93" si="10">$C93+$E93+$G93</f>
        <v>1.434E-5</v>
      </c>
      <c r="J93" s="254">
        <f>D93+F93+H93</f>
        <v>7.79688E-3</v>
      </c>
      <c r="K93" s="245"/>
    </row>
    <row r="94" spans="2:11" ht="15.75" thickBot="1" x14ac:dyDescent="0.3">
      <c r="B94" s="253"/>
      <c r="C94" s="247"/>
      <c r="D94" s="247"/>
      <c r="E94" s="247"/>
      <c r="F94" s="247"/>
      <c r="G94" s="247"/>
      <c r="H94" s="247"/>
      <c r="I94" s="255"/>
      <c r="J94" s="255"/>
      <c r="K94" s="245"/>
    </row>
    <row r="95" spans="2:11" x14ac:dyDescent="0.25">
      <c r="B95" s="252" t="s">
        <v>727</v>
      </c>
      <c r="C95" s="246">
        <f>G67</f>
        <v>3.5499999999999996E-5</v>
      </c>
      <c r="D95" s="246">
        <f>I67</f>
        <v>1.1075999999999999E-2</v>
      </c>
      <c r="E95" s="246">
        <f>F74</f>
        <v>3.6999999999999998E-5</v>
      </c>
      <c r="F95" s="246">
        <f>I74</f>
        <v>1.1543999999999999E-2</v>
      </c>
      <c r="G95" s="246">
        <f>F81</f>
        <v>6.0350000000000009E-4</v>
      </c>
      <c r="H95" s="246">
        <f>I81</f>
        <v>0.37658400000000003</v>
      </c>
      <c r="I95" s="248">
        <f t="shared" ref="I95" si="11">$C95+$E95+$G95</f>
        <v>6.7600000000000006E-4</v>
      </c>
      <c r="J95" s="250">
        <f>D95+F95+H95</f>
        <v>0.399204</v>
      </c>
      <c r="K95" s="245"/>
    </row>
    <row r="96" spans="2:11" ht="15.75" thickBot="1" x14ac:dyDescent="0.3">
      <c r="B96" s="253"/>
      <c r="C96" s="247"/>
      <c r="D96" s="247"/>
      <c r="E96" s="247"/>
      <c r="F96" s="247"/>
      <c r="G96" s="247"/>
      <c r="H96" s="247"/>
      <c r="I96" s="249"/>
      <c r="J96" s="251"/>
      <c r="K96" s="245"/>
    </row>
    <row r="97" spans="2:11" ht="15.75" thickBot="1" x14ac:dyDescent="0.3">
      <c r="B97" s="149" t="s">
        <v>728</v>
      </c>
      <c r="C97" s="150">
        <f>G68</f>
        <v>1.15E-5</v>
      </c>
      <c r="D97" s="150">
        <f>I68</f>
        <v>3.588E-3</v>
      </c>
      <c r="E97" s="150">
        <f>F75</f>
        <v>9.5000000000000005E-6</v>
      </c>
      <c r="F97" s="150">
        <f>I75</f>
        <v>2.9640000000000001E-3</v>
      </c>
      <c r="G97" s="150">
        <f>F82</f>
        <v>1.505E-4</v>
      </c>
      <c r="H97" s="150">
        <f>I82</f>
        <v>9.3911999999999995E-2</v>
      </c>
      <c r="I97" s="151">
        <f>C97+E97+G97</f>
        <v>1.7149999999999999E-4</v>
      </c>
      <c r="J97" s="151">
        <f>D97+F97+H97</f>
        <v>0.100464</v>
      </c>
      <c r="K97" s="245"/>
    </row>
    <row r="98" spans="2:11" x14ac:dyDescent="0.25">
      <c r="K98" s="152"/>
    </row>
  </sheetData>
  <mergeCells count="101">
    <mergeCell ref="Q18:R18"/>
    <mergeCell ref="S18:T18"/>
    <mergeCell ref="B12:C12"/>
    <mergeCell ref="C28:D28"/>
    <mergeCell ref="E28:F28"/>
    <mergeCell ref="G28:H28"/>
    <mergeCell ref="I28:J28"/>
    <mergeCell ref="K28:L28"/>
    <mergeCell ref="M28:N28"/>
    <mergeCell ref="C27:N27"/>
    <mergeCell ref="O27:P28"/>
    <mergeCell ref="B27:B29"/>
    <mergeCell ref="D63:D68"/>
    <mergeCell ref="E63:F68"/>
    <mergeCell ref="H63:H68"/>
    <mergeCell ref="B3:B5"/>
    <mergeCell ref="C3:D3"/>
    <mergeCell ref="C4:D4"/>
    <mergeCell ref="B38:B39"/>
    <mergeCell ref="C38:D38"/>
    <mergeCell ref="B49:B50"/>
    <mergeCell ref="C49:E49"/>
    <mergeCell ref="B60:B61"/>
    <mergeCell ref="E60:F61"/>
    <mergeCell ref="H60:H61"/>
    <mergeCell ref="I60:I61"/>
    <mergeCell ref="B62:I62"/>
    <mergeCell ref="B69:I69"/>
    <mergeCell ref="D70:D75"/>
    <mergeCell ref="E70:E75"/>
    <mergeCell ref="F70:G70"/>
    <mergeCell ref="H70:H75"/>
    <mergeCell ref="F71:G71"/>
    <mergeCell ref="F72:G72"/>
    <mergeCell ref="F73:G73"/>
    <mergeCell ref="F74:G74"/>
    <mergeCell ref="F75:G75"/>
    <mergeCell ref="B76:I76"/>
    <mergeCell ref="D77:D82"/>
    <mergeCell ref="E77:E82"/>
    <mergeCell ref="F77:G77"/>
    <mergeCell ref="H77:H82"/>
    <mergeCell ref="F78:G78"/>
    <mergeCell ref="F79:G79"/>
    <mergeCell ref="F80:G80"/>
    <mergeCell ref="F81:G81"/>
    <mergeCell ref="F82:G82"/>
    <mergeCell ref="B85:B86"/>
    <mergeCell ref="C85:D85"/>
    <mergeCell ref="E85:F85"/>
    <mergeCell ref="G85:H85"/>
    <mergeCell ref="I85:J85"/>
    <mergeCell ref="G87:G88"/>
    <mergeCell ref="H87:H88"/>
    <mergeCell ref="I87:I88"/>
    <mergeCell ref="J87:J88"/>
    <mergeCell ref="B89:B90"/>
    <mergeCell ref="C89:C90"/>
    <mergeCell ref="D89:D90"/>
    <mergeCell ref="E89:E90"/>
    <mergeCell ref="F89:F90"/>
    <mergeCell ref="G89:G90"/>
    <mergeCell ref="B87:B88"/>
    <mergeCell ref="C87:C88"/>
    <mergeCell ref="D87:D88"/>
    <mergeCell ref="E87:E88"/>
    <mergeCell ref="F87:F88"/>
    <mergeCell ref="H89:H90"/>
    <mergeCell ref="I89:I90"/>
    <mergeCell ref="J89:J90"/>
    <mergeCell ref="C91:C92"/>
    <mergeCell ref="D91:D92"/>
    <mergeCell ref="E91:E92"/>
    <mergeCell ref="F91:F92"/>
    <mergeCell ref="G91:G92"/>
    <mergeCell ref="H91:H92"/>
    <mergeCell ref="I91:I92"/>
    <mergeCell ref="G95:G96"/>
    <mergeCell ref="J91:J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B95:B96"/>
    <mergeCell ref="C95:C96"/>
    <mergeCell ref="D95:D96"/>
    <mergeCell ref="E95:E96"/>
    <mergeCell ref="F95:F96"/>
    <mergeCell ref="K88:K89"/>
    <mergeCell ref="K90:K91"/>
    <mergeCell ref="K92:K93"/>
    <mergeCell ref="K94:K95"/>
    <mergeCell ref="K96:K97"/>
    <mergeCell ref="H95:H96"/>
    <mergeCell ref="I95:I96"/>
    <mergeCell ref="J95:J96"/>
  </mergeCells>
  <phoneticPr fontId="48" type="noConversion"/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EAB8C-6D64-4A64-977E-0B53D74A406E}">
  <dimension ref="B2:L46"/>
  <sheetViews>
    <sheetView topLeftCell="A7" zoomScaleNormal="100" workbookViewId="0">
      <selection activeCell="L25" sqref="L25"/>
    </sheetView>
  </sheetViews>
  <sheetFormatPr defaultRowHeight="15" x14ac:dyDescent="0.25"/>
  <cols>
    <col min="2" max="2" width="16.140625" customWidth="1"/>
    <col min="3" max="3" width="12.140625" customWidth="1"/>
    <col min="4" max="4" width="10.42578125" customWidth="1"/>
    <col min="5" max="5" width="16.28515625" customWidth="1"/>
    <col min="6" max="6" width="17.85546875" customWidth="1"/>
    <col min="7" max="7" width="13.5703125" customWidth="1"/>
    <col min="8" max="8" width="14" customWidth="1"/>
    <col min="9" max="9" width="12" customWidth="1"/>
  </cols>
  <sheetData>
    <row r="2" spans="2:12" ht="15.75" thickBot="1" x14ac:dyDescent="0.3">
      <c r="B2" s="143" t="s">
        <v>762</v>
      </c>
    </row>
    <row r="3" spans="2:12" x14ac:dyDescent="0.25">
      <c r="B3" s="265" t="s">
        <v>731</v>
      </c>
      <c r="C3" s="141" t="s">
        <v>738</v>
      </c>
      <c r="D3" s="265" t="s">
        <v>760</v>
      </c>
      <c r="E3" s="267" t="s">
        <v>742</v>
      </c>
      <c r="F3" s="268"/>
      <c r="G3" s="265" t="s">
        <v>761</v>
      </c>
      <c r="H3" s="265" t="s">
        <v>745</v>
      </c>
      <c r="I3" s="265" t="s">
        <v>746</v>
      </c>
    </row>
    <row r="4" spans="2:12" ht="15.75" thickBot="1" x14ac:dyDescent="0.3">
      <c r="B4" s="266"/>
      <c r="C4" s="144" t="s">
        <v>739</v>
      </c>
      <c r="D4" s="266"/>
      <c r="E4" s="269"/>
      <c r="F4" s="270"/>
      <c r="G4" s="266"/>
      <c r="H4" s="266"/>
      <c r="I4" s="266"/>
    </row>
    <row r="5" spans="2:12" ht="15.75" thickBot="1" x14ac:dyDescent="0.3">
      <c r="B5" s="174" t="s">
        <v>747</v>
      </c>
      <c r="C5" s="175"/>
      <c r="D5" s="175"/>
      <c r="E5" s="175"/>
      <c r="F5" s="175"/>
      <c r="G5" s="175"/>
      <c r="H5" s="175"/>
      <c r="I5" s="176"/>
    </row>
    <row r="6" spans="2:12" ht="15.75" thickBot="1" x14ac:dyDescent="0.3">
      <c r="B6" s="96" t="s">
        <v>720</v>
      </c>
      <c r="C6" s="95">
        <v>0.2198</v>
      </c>
      <c r="D6" s="185">
        <v>0.5</v>
      </c>
      <c r="E6" s="271">
        <v>5</v>
      </c>
      <c r="F6" s="272"/>
      <c r="G6" s="285">
        <f>(C6*D6*E6)/1000</f>
        <v>5.4949999999999997E-4</v>
      </c>
      <c r="H6" s="185">
        <v>21888</v>
      </c>
      <c r="I6" s="287">
        <f>(C6*D6*H6)/1000</f>
        <v>2.4054911999999997</v>
      </c>
      <c r="L6" s="286"/>
    </row>
    <row r="7" spans="2:12" ht="15.75" thickBot="1" x14ac:dyDescent="0.3">
      <c r="B7" s="96" t="s">
        <v>54</v>
      </c>
      <c r="C7" s="95">
        <v>1.66</v>
      </c>
      <c r="D7" s="262"/>
      <c r="E7" s="273"/>
      <c r="F7" s="274"/>
      <c r="G7" s="287">
        <f>(C7*D6*E6)/1000</f>
        <v>4.1499999999999992E-3</v>
      </c>
      <c r="H7" s="262"/>
      <c r="I7" s="287">
        <f>(C7*D6*H6)/1000</f>
        <v>18.16704</v>
      </c>
      <c r="L7" s="286"/>
    </row>
    <row r="8" spans="2:12" ht="23.25" customHeight="1" thickBot="1" x14ac:dyDescent="0.3">
      <c r="B8" s="96" t="s">
        <v>748</v>
      </c>
      <c r="C8" s="95">
        <v>5.0899999999999999E-3</v>
      </c>
      <c r="D8" s="262"/>
      <c r="E8" s="273"/>
      <c r="F8" s="274"/>
      <c r="G8" s="146">
        <f>(C8*D6*E6)/1000</f>
        <v>1.2725000000000001E-5</v>
      </c>
      <c r="H8" s="262"/>
      <c r="I8" s="287">
        <f>(C8*D6*H6)/1000</f>
        <v>5.5704959999999998E-2</v>
      </c>
      <c r="L8" s="286"/>
    </row>
    <row r="9" spans="2:12" ht="15.75" thickBot="1" x14ac:dyDescent="0.3">
      <c r="B9" s="96" t="s">
        <v>737</v>
      </c>
      <c r="C9" s="95">
        <v>4.9500000000000004E-3</v>
      </c>
      <c r="D9" s="262"/>
      <c r="E9" s="273"/>
      <c r="F9" s="274"/>
      <c r="G9" s="146">
        <f>(C9*D6*E6)/1000</f>
        <v>1.2375000000000001E-5</v>
      </c>
      <c r="H9" s="262"/>
      <c r="I9" s="287">
        <f>(C9*D6*H6)/1000</f>
        <v>5.41728E-2</v>
      </c>
      <c r="L9" s="286"/>
    </row>
    <row r="10" spans="2:12" ht="27.75" customHeight="1" thickBot="1" x14ac:dyDescent="0.3">
      <c r="B10" s="96" t="s">
        <v>727</v>
      </c>
      <c r="C10" s="95">
        <v>7.0999999999999994E-2</v>
      </c>
      <c r="D10" s="262"/>
      <c r="E10" s="273"/>
      <c r="F10" s="274"/>
      <c r="G10" s="285">
        <f>(C10*D6*E6)/1000</f>
        <v>1.7749999999999998E-4</v>
      </c>
      <c r="H10" s="262"/>
      <c r="I10" s="287">
        <f>(C10*D6*H6)/1000</f>
        <v>0.77702399999999994</v>
      </c>
      <c r="L10" s="286"/>
    </row>
    <row r="11" spans="2:12" ht="41.25" customHeight="1" thickBot="1" x14ac:dyDescent="0.3">
      <c r="B11" s="96" t="s">
        <v>728</v>
      </c>
      <c r="C11" s="95">
        <v>2.3E-2</v>
      </c>
      <c r="D11" s="186"/>
      <c r="E11" s="275"/>
      <c r="F11" s="276"/>
      <c r="G11" s="285">
        <f>(C11*D6*E6)/1000</f>
        <v>5.7499999999999995E-5</v>
      </c>
      <c r="H11" s="186"/>
      <c r="I11" s="287">
        <f>(C11*D6*H6)/1000</f>
        <v>0.25171199999999999</v>
      </c>
      <c r="L11" s="286"/>
    </row>
    <row r="12" spans="2:12" ht="15.75" thickBot="1" x14ac:dyDescent="0.3">
      <c r="B12" s="174" t="s">
        <v>750</v>
      </c>
      <c r="C12" s="175"/>
      <c r="D12" s="175"/>
      <c r="E12" s="175"/>
      <c r="F12" s="175"/>
      <c r="G12" s="175"/>
      <c r="H12" s="175"/>
      <c r="I12" s="176"/>
    </row>
    <row r="13" spans="2:12" ht="15.75" thickBot="1" x14ac:dyDescent="0.3">
      <c r="B13" s="96" t="s">
        <v>720</v>
      </c>
      <c r="C13" s="95">
        <v>4.1539999999999999</v>
      </c>
      <c r="D13" s="185">
        <v>0.5</v>
      </c>
      <c r="E13" s="185">
        <v>1</v>
      </c>
      <c r="F13" s="263">
        <f>(C13*D13*E13)/1000</f>
        <v>2.0769999999999999E-3</v>
      </c>
      <c r="G13" s="264"/>
      <c r="H13" s="185">
        <v>552</v>
      </c>
      <c r="I13" s="287">
        <f>(C13*D13*H13)/1000</f>
        <v>1.146504</v>
      </c>
      <c r="K13" s="286"/>
      <c r="L13" s="286"/>
    </row>
    <row r="14" spans="2:12" ht="15.75" thickBot="1" x14ac:dyDescent="0.3">
      <c r="B14" s="96" t="s">
        <v>54</v>
      </c>
      <c r="C14" s="95">
        <v>1.23</v>
      </c>
      <c r="D14" s="262"/>
      <c r="E14" s="262"/>
      <c r="F14" s="263">
        <f>(C14*D13*E13)/1000</f>
        <v>6.1499999999999999E-4</v>
      </c>
      <c r="G14" s="264"/>
      <c r="H14" s="262"/>
      <c r="I14" s="287">
        <f>(C14*D13*H13)/1000</f>
        <v>0.33948</v>
      </c>
      <c r="K14" s="286"/>
      <c r="L14" s="286"/>
    </row>
    <row r="15" spans="2:12" ht="22.5" customHeight="1" thickBot="1" x14ac:dyDescent="0.3">
      <c r="B15" s="96" t="s">
        <v>748</v>
      </c>
      <c r="C15" s="95">
        <v>0.17499999999999999</v>
      </c>
      <c r="D15" s="262"/>
      <c r="E15" s="262"/>
      <c r="F15" s="263">
        <f>(C15*D13*E13)/1000</f>
        <v>8.7499999999999999E-5</v>
      </c>
      <c r="G15" s="264"/>
      <c r="H15" s="262"/>
      <c r="I15" s="287">
        <f>(C15*D13*H13)/1000</f>
        <v>4.8299999999999996E-2</v>
      </c>
      <c r="K15" s="286"/>
      <c r="L15" s="286"/>
    </row>
    <row r="16" spans="2:12" ht="15.75" thickBot="1" x14ac:dyDescent="0.3">
      <c r="B16" s="96" t="s">
        <v>737</v>
      </c>
      <c r="C16" s="95">
        <v>2.1299999999999999E-2</v>
      </c>
      <c r="D16" s="262"/>
      <c r="E16" s="262"/>
      <c r="F16" s="263">
        <f>(C16*D13*E13)/1000</f>
        <v>1.065E-5</v>
      </c>
      <c r="G16" s="264"/>
      <c r="H16" s="262"/>
      <c r="I16" s="287">
        <f>(C16*D13*H13)/1000</f>
        <v>5.8788E-3</v>
      </c>
      <c r="K16" s="286"/>
      <c r="L16" s="286"/>
    </row>
    <row r="17" spans="2:12" ht="30" customHeight="1" thickBot="1" x14ac:dyDescent="0.3">
      <c r="B17" s="96" t="s">
        <v>727</v>
      </c>
      <c r="C17" s="95">
        <v>1.2070000000000001</v>
      </c>
      <c r="D17" s="262"/>
      <c r="E17" s="262"/>
      <c r="F17" s="263">
        <f>(C17*D13*E13)/1000</f>
        <v>6.0350000000000009E-4</v>
      </c>
      <c r="G17" s="264"/>
      <c r="H17" s="262"/>
      <c r="I17" s="287">
        <f>(C17*D13*H13)/1000</f>
        <v>0.33313199999999998</v>
      </c>
      <c r="K17" s="286"/>
      <c r="L17" s="286"/>
    </row>
    <row r="18" spans="2:12" ht="31.5" customHeight="1" thickBot="1" x14ac:dyDescent="0.3">
      <c r="B18" s="96" t="s">
        <v>728</v>
      </c>
      <c r="C18" s="95">
        <v>0.30099999999999999</v>
      </c>
      <c r="D18" s="186"/>
      <c r="E18" s="186"/>
      <c r="F18" s="263">
        <f>(C18*D13*E13)/1000</f>
        <v>1.505E-4</v>
      </c>
      <c r="G18" s="264"/>
      <c r="H18" s="186"/>
      <c r="I18" s="287">
        <f>(C18*D13*H13)/1000</f>
        <v>8.3075999999999997E-2</v>
      </c>
      <c r="K18" s="286"/>
      <c r="L18" s="286"/>
    </row>
    <row r="22" spans="2:12" ht="15.75" thickBot="1" x14ac:dyDescent="0.3">
      <c r="B22" s="143" t="s">
        <v>764</v>
      </c>
    </row>
    <row r="23" spans="2:12" ht="15.75" thickBot="1" x14ac:dyDescent="0.3">
      <c r="B23" s="256" t="s">
        <v>731</v>
      </c>
      <c r="C23" s="260" t="s">
        <v>747</v>
      </c>
      <c r="D23" s="261"/>
      <c r="E23" s="260" t="s">
        <v>750</v>
      </c>
      <c r="F23" s="261"/>
      <c r="G23" s="260" t="s">
        <v>763</v>
      </c>
      <c r="H23" s="261"/>
    </row>
    <row r="24" spans="2:12" ht="24.75" thickBot="1" x14ac:dyDescent="0.3">
      <c r="B24" s="257"/>
      <c r="C24" s="147" t="s">
        <v>754</v>
      </c>
      <c r="D24" s="147" t="s">
        <v>755</v>
      </c>
      <c r="E24" s="147" t="s">
        <v>754</v>
      </c>
      <c r="F24" s="147" t="s">
        <v>755</v>
      </c>
      <c r="G24" s="147" t="s">
        <v>754</v>
      </c>
      <c r="H24" s="147" t="s">
        <v>755</v>
      </c>
    </row>
    <row r="25" spans="2:12" ht="15.75" thickBot="1" x14ac:dyDescent="0.3">
      <c r="B25" s="153" t="s">
        <v>756</v>
      </c>
      <c r="C25" s="288">
        <f>G6</f>
        <v>5.4949999999999997E-4</v>
      </c>
      <c r="D25" s="289">
        <f>I6</f>
        <v>2.4054911999999997</v>
      </c>
      <c r="E25" s="290">
        <f>F13</f>
        <v>2.0769999999999999E-3</v>
      </c>
      <c r="F25" s="289">
        <f>I13</f>
        <v>1.146504</v>
      </c>
      <c r="G25" s="291">
        <f>C25+E25</f>
        <v>2.6264999999999999E-3</v>
      </c>
      <c r="H25" s="291">
        <f>D25+F25</f>
        <v>3.5519951999999995</v>
      </c>
    </row>
    <row r="26" spans="2:12" ht="15.75" thickBot="1" x14ac:dyDescent="0.3">
      <c r="B26" s="153" t="s">
        <v>54</v>
      </c>
      <c r="C26" s="289">
        <f>G7</f>
        <v>4.1499999999999992E-3</v>
      </c>
      <c r="D26" s="289">
        <f>I7</f>
        <v>18.16704</v>
      </c>
      <c r="E26" s="290">
        <f>F14</f>
        <v>6.1499999999999999E-4</v>
      </c>
      <c r="F26" s="289">
        <f>I14</f>
        <v>0.33948</v>
      </c>
      <c r="G26" s="291">
        <f t="shared" ref="G26:G30" si="0">C26+E26</f>
        <v>4.7649999999999993E-3</v>
      </c>
      <c r="H26" s="291">
        <f t="shared" ref="H26:H30" si="1">D26+F26</f>
        <v>18.506520000000002</v>
      </c>
    </row>
    <row r="27" spans="2:12" ht="15.75" thickBot="1" x14ac:dyDescent="0.3">
      <c r="B27" s="153" t="s">
        <v>748</v>
      </c>
      <c r="C27" s="290">
        <f>G8</f>
        <v>1.2725000000000001E-5</v>
      </c>
      <c r="D27" s="289">
        <f>I8</f>
        <v>5.5704959999999998E-2</v>
      </c>
      <c r="E27" s="290">
        <f>F15</f>
        <v>8.7499999999999999E-5</v>
      </c>
      <c r="F27" s="289">
        <f>I15</f>
        <v>4.8299999999999996E-2</v>
      </c>
      <c r="G27" s="291">
        <f t="shared" si="0"/>
        <v>1.00225E-4</v>
      </c>
      <c r="H27" s="291">
        <f t="shared" si="1"/>
        <v>0.10400495999999999</v>
      </c>
    </row>
    <row r="28" spans="2:12" ht="15.75" thickBot="1" x14ac:dyDescent="0.3">
      <c r="B28" s="153" t="s">
        <v>737</v>
      </c>
      <c r="C28" s="290">
        <f>G9</f>
        <v>1.2375000000000001E-5</v>
      </c>
      <c r="D28" s="289">
        <f>I9</f>
        <v>5.41728E-2</v>
      </c>
      <c r="E28" s="290">
        <f>F16</f>
        <v>1.065E-5</v>
      </c>
      <c r="F28" s="289">
        <f>I16</f>
        <v>5.8788E-3</v>
      </c>
      <c r="G28" s="292">
        <f t="shared" si="0"/>
        <v>2.3025000000000001E-5</v>
      </c>
      <c r="H28" s="291">
        <f t="shared" si="1"/>
        <v>6.0051599999999997E-2</v>
      </c>
    </row>
    <row r="29" spans="2:12" ht="24.75" thickBot="1" x14ac:dyDescent="0.3">
      <c r="B29" s="153" t="s">
        <v>727</v>
      </c>
      <c r="C29" s="288">
        <f>G10</f>
        <v>1.7749999999999998E-4</v>
      </c>
      <c r="D29" s="289">
        <f>I10</f>
        <v>0.77702399999999994</v>
      </c>
      <c r="E29" s="290">
        <f>F17</f>
        <v>6.0350000000000009E-4</v>
      </c>
      <c r="F29" s="289">
        <f>I17</f>
        <v>0.33313199999999998</v>
      </c>
      <c r="G29" s="291">
        <f t="shared" si="0"/>
        <v>7.8100000000000001E-4</v>
      </c>
      <c r="H29" s="291">
        <f t="shared" si="1"/>
        <v>1.1101559999999999</v>
      </c>
    </row>
    <row r="30" spans="2:12" ht="24.75" thickBot="1" x14ac:dyDescent="0.3">
      <c r="B30" s="153" t="s">
        <v>728</v>
      </c>
      <c r="C30" s="288">
        <f>G11</f>
        <v>5.7499999999999995E-5</v>
      </c>
      <c r="D30" s="289">
        <f>I11</f>
        <v>0.25171199999999999</v>
      </c>
      <c r="E30" s="290">
        <f>F18</f>
        <v>1.505E-4</v>
      </c>
      <c r="F30" s="289">
        <f>I18</f>
        <v>8.3075999999999997E-2</v>
      </c>
      <c r="G30" s="291">
        <f t="shared" si="0"/>
        <v>2.0799999999999999E-4</v>
      </c>
      <c r="H30" s="291">
        <f t="shared" si="1"/>
        <v>0.33478799999999997</v>
      </c>
    </row>
    <row r="31" spans="2:12" x14ac:dyDescent="0.25">
      <c r="G31" s="293"/>
      <c r="H31" s="293"/>
    </row>
    <row r="35" spans="2:11" x14ac:dyDescent="0.25">
      <c r="B35" s="143"/>
    </row>
    <row r="36" spans="2:11" x14ac:dyDescent="0.25">
      <c r="B36" s="282"/>
      <c r="C36" s="281"/>
      <c r="D36" s="283"/>
      <c r="E36" s="283"/>
      <c r="F36" s="283"/>
      <c r="G36" s="283"/>
      <c r="H36" s="283"/>
      <c r="I36" s="283"/>
      <c r="J36" s="283"/>
      <c r="K36" s="283"/>
    </row>
    <row r="37" spans="2:11" x14ac:dyDescent="0.25">
      <c r="B37" s="282"/>
      <c r="C37" s="281"/>
      <c r="D37" s="281"/>
      <c r="E37" s="281"/>
      <c r="F37" s="281"/>
      <c r="G37" s="281"/>
      <c r="H37" s="281"/>
      <c r="I37" s="281"/>
      <c r="J37" s="281"/>
      <c r="K37" s="281"/>
    </row>
    <row r="38" spans="2:11" x14ac:dyDescent="0.25">
      <c r="B38" s="282"/>
      <c r="C38" s="281"/>
      <c r="D38" s="281"/>
      <c r="E38" s="281"/>
      <c r="F38" s="281"/>
      <c r="G38" s="281"/>
      <c r="H38" s="281"/>
      <c r="I38" s="281"/>
      <c r="J38" s="281"/>
      <c r="K38" s="281"/>
    </row>
    <row r="39" spans="2:11" x14ac:dyDescent="0.25">
      <c r="B39" s="11"/>
      <c r="C39" s="10"/>
      <c r="D39" s="156"/>
      <c r="E39" s="157"/>
      <c r="F39" s="158"/>
      <c r="G39" s="35"/>
      <c r="H39" s="159"/>
      <c r="I39" s="160"/>
      <c r="J39" s="159"/>
      <c r="K39" s="161"/>
    </row>
    <row r="40" spans="2:11" x14ac:dyDescent="0.25">
      <c r="B40" s="11"/>
      <c r="C40" s="10"/>
      <c r="D40" s="159"/>
      <c r="E40" s="162"/>
      <c r="F40" s="158"/>
      <c r="G40" s="35"/>
      <c r="H40" s="159"/>
      <c r="I40" s="160"/>
      <c r="J40" s="159"/>
      <c r="K40" s="161"/>
    </row>
    <row r="41" spans="2:11" x14ac:dyDescent="0.25">
      <c r="B41" s="11"/>
      <c r="C41" s="10"/>
      <c r="D41" s="159"/>
      <c r="E41" s="162"/>
      <c r="F41" s="158"/>
      <c r="G41" s="35"/>
      <c r="H41" s="159"/>
      <c r="I41" s="160"/>
      <c r="J41" s="159"/>
      <c r="K41" s="161"/>
    </row>
    <row r="42" spans="2:11" x14ac:dyDescent="0.25">
      <c r="B42" s="11"/>
      <c r="C42" s="10"/>
      <c r="D42" s="159"/>
      <c r="E42" s="154"/>
      <c r="F42" s="158"/>
      <c r="G42" s="163"/>
      <c r="H42" s="159"/>
      <c r="I42" s="155"/>
      <c r="J42" s="159"/>
      <c r="K42" s="164"/>
    </row>
    <row r="43" spans="2:11" x14ac:dyDescent="0.25">
      <c r="B43" s="11"/>
      <c r="C43" s="5"/>
      <c r="D43" s="159"/>
      <c r="E43" s="155"/>
      <c r="F43" s="158"/>
      <c r="G43" s="163"/>
      <c r="H43" s="159"/>
      <c r="I43" s="160"/>
      <c r="J43" s="159"/>
      <c r="K43" s="161"/>
    </row>
    <row r="44" spans="2:11" x14ac:dyDescent="0.25">
      <c r="B44" s="11"/>
      <c r="C44" s="10"/>
      <c r="D44" s="159"/>
      <c r="E44" s="160"/>
      <c r="F44" s="158"/>
      <c r="G44" s="35"/>
      <c r="H44" s="159"/>
      <c r="I44" s="162"/>
      <c r="J44" s="159"/>
      <c r="K44" s="161"/>
    </row>
    <row r="45" spans="2:11" x14ac:dyDescent="0.25">
      <c r="B45" s="11"/>
      <c r="C45" s="10"/>
      <c r="D45" s="159"/>
      <c r="E45" s="160"/>
      <c r="F45" s="158"/>
      <c r="G45" s="35"/>
      <c r="H45" s="159"/>
      <c r="I45" s="161"/>
      <c r="J45" s="159"/>
      <c r="K45" s="162"/>
    </row>
    <row r="46" spans="2:11" x14ac:dyDescent="0.25">
      <c r="B46" s="11"/>
      <c r="C46" s="10"/>
      <c r="D46" s="165"/>
      <c r="E46" s="162"/>
      <c r="F46" s="166"/>
      <c r="G46" s="35"/>
      <c r="H46" s="165"/>
      <c r="I46" s="167"/>
      <c r="J46" s="165"/>
      <c r="K46" s="165"/>
    </row>
  </sheetData>
  <mergeCells count="38">
    <mergeCell ref="I3:I4"/>
    <mergeCell ref="B3:B4"/>
    <mergeCell ref="D3:D4"/>
    <mergeCell ref="E3:F4"/>
    <mergeCell ref="G3:G4"/>
    <mergeCell ref="H3:H4"/>
    <mergeCell ref="B5:I5"/>
    <mergeCell ref="D6:D11"/>
    <mergeCell ref="E6:F11"/>
    <mergeCell ref="H6:H11"/>
    <mergeCell ref="B12:I12"/>
    <mergeCell ref="F15:G15"/>
    <mergeCell ref="F16:G16"/>
    <mergeCell ref="F17:G17"/>
    <mergeCell ref="F18:G18"/>
    <mergeCell ref="B23:B24"/>
    <mergeCell ref="C23:D23"/>
    <mergeCell ref="E23:F23"/>
    <mergeCell ref="G23:H23"/>
    <mergeCell ref="D13:D18"/>
    <mergeCell ref="E13:E18"/>
    <mergeCell ref="F13:G13"/>
    <mergeCell ref="H13:H18"/>
    <mergeCell ref="F14:G14"/>
    <mergeCell ref="H37:H38"/>
    <mergeCell ref="I37:I38"/>
    <mergeCell ref="J37:J38"/>
    <mergeCell ref="K37:K38"/>
    <mergeCell ref="B36:B38"/>
    <mergeCell ref="C36:C38"/>
    <mergeCell ref="D36:E36"/>
    <mergeCell ref="F36:G36"/>
    <mergeCell ref="H36:I36"/>
    <mergeCell ref="J36:K36"/>
    <mergeCell ref="D37:D38"/>
    <mergeCell ref="E37:E38"/>
    <mergeCell ref="F37:F38"/>
    <mergeCell ref="G37:G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5B3FF-7A5D-4AC1-84B8-FCED5D1AA8E8}">
  <dimension ref="B1:C34"/>
  <sheetViews>
    <sheetView topLeftCell="A12" zoomScale="90" zoomScaleNormal="90" zoomScaleSheetLayoutView="100" workbookViewId="0">
      <selection activeCell="F13" sqref="F13"/>
    </sheetView>
  </sheetViews>
  <sheetFormatPr defaultRowHeight="15" x14ac:dyDescent="0.25"/>
  <cols>
    <col min="2" max="2" width="22" customWidth="1"/>
    <col min="3" max="3" width="117.7109375" customWidth="1"/>
  </cols>
  <sheetData>
    <row r="1" spans="2:3" ht="15.75" hidden="1" thickBot="1" x14ac:dyDescent="0.3"/>
    <row r="2" spans="2:3" ht="15.75" hidden="1" thickBot="1" x14ac:dyDescent="0.3"/>
    <row r="3" spans="2:3" ht="15.75" hidden="1" thickBot="1" x14ac:dyDescent="0.3">
      <c r="B3" s="131" t="s">
        <v>669</v>
      </c>
      <c r="C3" s="132" t="s">
        <v>670</v>
      </c>
    </row>
    <row r="4" spans="2:3" ht="26.25" hidden="1" thickBot="1" x14ac:dyDescent="0.3">
      <c r="B4" s="189" t="s">
        <v>671</v>
      </c>
      <c r="C4" s="133" t="s">
        <v>672</v>
      </c>
    </row>
    <row r="5" spans="2:3" hidden="1" x14ac:dyDescent="0.25">
      <c r="B5" s="284"/>
      <c r="C5" s="133" t="s">
        <v>673</v>
      </c>
    </row>
    <row r="6" spans="2:3" x14ac:dyDescent="0.25">
      <c r="B6" s="137"/>
      <c r="C6" s="138"/>
    </row>
    <row r="7" spans="2:3" ht="15.75" thickBot="1" x14ac:dyDescent="0.3">
      <c r="B7" s="192" t="s">
        <v>714</v>
      </c>
      <c r="C7" s="192"/>
    </row>
    <row r="8" spans="2:3" ht="15.75" thickBot="1" x14ac:dyDescent="0.3">
      <c r="B8" s="131" t="s">
        <v>669</v>
      </c>
      <c r="C8" s="132" t="s">
        <v>670</v>
      </c>
    </row>
    <row r="9" spans="2:3" ht="88.5" customHeight="1" thickBot="1" x14ac:dyDescent="0.3">
      <c r="B9" s="94" t="s">
        <v>671</v>
      </c>
      <c r="C9" s="134" t="s">
        <v>713</v>
      </c>
    </row>
    <row r="10" spans="2:3" ht="38.25" customHeight="1" x14ac:dyDescent="0.25">
      <c r="B10" s="189" t="s">
        <v>674</v>
      </c>
      <c r="C10" s="133" t="s">
        <v>675</v>
      </c>
    </row>
    <row r="11" spans="2:3" ht="47.25" customHeight="1" thickBot="1" x14ac:dyDescent="0.3">
      <c r="B11" s="190"/>
      <c r="C11" s="134" t="s">
        <v>676</v>
      </c>
    </row>
    <row r="12" spans="2:3" ht="112.5" customHeight="1" x14ac:dyDescent="0.25">
      <c r="B12" s="189" t="s">
        <v>677</v>
      </c>
      <c r="C12" s="133" t="s">
        <v>678</v>
      </c>
    </row>
    <row r="13" spans="2:3" ht="79.5" customHeight="1" x14ac:dyDescent="0.25">
      <c r="B13" s="284"/>
      <c r="C13" s="133" t="s">
        <v>679</v>
      </c>
    </row>
    <row r="14" spans="2:3" ht="50.25" customHeight="1" thickBot="1" x14ac:dyDescent="0.3">
      <c r="B14" s="190"/>
      <c r="C14" s="135" t="s">
        <v>680</v>
      </c>
    </row>
    <row r="15" spans="2:3" ht="65.25" customHeight="1" x14ac:dyDescent="0.25">
      <c r="B15" s="189" t="s">
        <v>681</v>
      </c>
      <c r="C15" s="133" t="s">
        <v>682</v>
      </c>
    </row>
    <row r="16" spans="2:3" ht="60" customHeight="1" thickBot="1" x14ac:dyDescent="0.3">
      <c r="B16" s="190"/>
      <c r="C16" s="134" t="s">
        <v>683</v>
      </c>
    </row>
    <row r="17" spans="2:3" ht="87.75" customHeight="1" x14ac:dyDescent="0.25">
      <c r="B17" s="189" t="s">
        <v>684</v>
      </c>
      <c r="C17" s="133" t="s">
        <v>685</v>
      </c>
    </row>
    <row r="18" spans="2:3" ht="84" customHeight="1" thickBot="1" x14ac:dyDescent="0.3">
      <c r="B18" s="190"/>
      <c r="C18" s="134" t="s">
        <v>686</v>
      </c>
    </row>
    <row r="19" spans="2:3" ht="74.25" customHeight="1" x14ac:dyDescent="0.25">
      <c r="B19" s="189" t="s">
        <v>687</v>
      </c>
      <c r="C19" s="133" t="s">
        <v>688</v>
      </c>
    </row>
    <row r="20" spans="2:3" ht="81.75" customHeight="1" thickBot="1" x14ac:dyDescent="0.3">
      <c r="B20" s="190"/>
      <c r="C20" s="134" t="s">
        <v>689</v>
      </c>
    </row>
    <row r="21" spans="2:3" ht="54.75" customHeight="1" x14ac:dyDescent="0.25">
      <c r="B21" s="189" t="s">
        <v>690</v>
      </c>
      <c r="C21" s="133" t="s">
        <v>691</v>
      </c>
    </row>
    <row r="22" spans="2:3" ht="36.75" customHeight="1" thickBot="1" x14ac:dyDescent="0.3">
      <c r="B22" s="190"/>
      <c r="C22" s="134" t="s">
        <v>692</v>
      </c>
    </row>
    <row r="23" spans="2:3" ht="27" customHeight="1" x14ac:dyDescent="0.25">
      <c r="B23" s="189" t="s">
        <v>693</v>
      </c>
      <c r="C23" s="133" t="s">
        <v>694</v>
      </c>
    </row>
    <row r="24" spans="2:3" ht="24.75" customHeight="1" thickBot="1" x14ac:dyDescent="0.3">
      <c r="B24" s="190"/>
      <c r="C24" s="134" t="s">
        <v>695</v>
      </c>
    </row>
    <row r="25" spans="2:3" ht="82.5" customHeight="1" x14ac:dyDescent="0.25">
      <c r="B25" s="189" t="s">
        <v>696</v>
      </c>
      <c r="C25" s="133" t="s">
        <v>697</v>
      </c>
    </row>
    <row r="26" spans="2:3" ht="72" customHeight="1" x14ac:dyDescent="0.25">
      <c r="B26" s="284"/>
      <c r="C26" s="120" t="s">
        <v>698</v>
      </c>
    </row>
    <row r="27" spans="2:3" ht="92.25" customHeight="1" thickBot="1" x14ac:dyDescent="0.3">
      <c r="B27" s="190"/>
      <c r="C27" s="134" t="s">
        <v>699</v>
      </c>
    </row>
    <row r="28" spans="2:3" ht="74.25" customHeight="1" x14ac:dyDescent="0.25">
      <c r="B28" s="189" t="s">
        <v>700</v>
      </c>
      <c r="C28" s="133" t="s">
        <v>701</v>
      </c>
    </row>
    <row r="29" spans="2:3" ht="84.75" customHeight="1" thickBot="1" x14ac:dyDescent="0.3">
      <c r="B29" s="190"/>
      <c r="C29" s="134" t="s">
        <v>702</v>
      </c>
    </row>
    <row r="30" spans="2:3" ht="54" customHeight="1" thickBot="1" x14ac:dyDescent="0.3">
      <c r="B30" s="94" t="s">
        <v>703</v>
      </c>
      <c r="C30" s="134" t="s">
        <v>704</v>
      </c>
    </row>
    <row r="31" spans="2:3" ht="54.75" customHeight="1" thickBot="1" x14ac:dyDescent="0.3">
      <c r="B31" s="94" t="s">
        <v>705</v>
      </c>
      <c r="C31" s="134" t="s">
        <v>706</v>
      </c>
    </row>
    <row r="32" spans="2:3" ht="74.25" customHeight="1" thickBot="1" x14ac:dyDescent="0.3">
      <c r="B32" s="94" t="s">
        <v>707</v>
      </c>
      <c r="C32" s="134" t="s">
        <v>708</v>
      </c>
    </row>
    <row r="33" spans="2:3" ht="72" customHeight="1" thickBot="1" x14ac:dyDescent="0.3">
      <c r="B33" s="94" t="s">
        <v>709</v>
      </c>
      <c r="C33" s="134" t="s">
        <v>710</v>
      </c>
    </row>
    <row r="34" spans="2:3" ht="32.25" customHeight="1" thickBot="1" x14ac:dyDescent="0.3">
      <c r="B34" s="94" t="s">
        <v>711</v>
      </c>
      <c r="C34" s="134" t="s">
        <v>712</v>
      </c>
    </row>
  </sheetData>
  <mergeCells count="11">
    <mergeCell ref="B4:B5"/>
    <mergeCell ref="B10:B11"/>
    <mergeCell ref="B12:B14"/>
    <mergeCell ref="B15:B16"/>
    <mergeCell ref="B17:B18"/>
    <mergeCell ref="B7:C7"/>
    <mergeCell ref="B21:B22"/>
    <mergeCell ref="B23:B24"/>
    <mergeCell ref="B25:B27"/>
    <mergeCell ref="B28:B29"/>
    <mergeCell ref="B19:B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Nazwane zakresy</vt:lpstr>
      </vt:variant>
      <vt:variant>
        <vt:i4>24</vt:i4>
      </vt:variant>
    </vt:vector>
  </HeadingPairs>
  <TitlesOfParts>
    <vt:vector size="37" baseType="lpstr">
      <vt:lpstr>Tab.1_zm.klimatu</vt:lpstr>
      <vt:lpstr>Tab.2_rosliny</vt:lpstr>
      <vt:lpstr>Tab.3_ptaki</vt:lpstr>
      <vt:lpstr>Tab.4_przeds.</vt:lpstr>
      <vt:lpstr>Tab.5-11 i 24_warianty ogrzew.</vt:lpstr>
      <vt:lpstr>Tab.12_masy ziemne_W1</vt:lpstr>
      <vt:lpstr>Tab.13_masy ziemne_W2</vt:lpstr>
      <vt:lpstr>Tab.14_odpady_WO</vt:lpstr>
      <vt:lpstr>Tab.15_odpady_real.</vt:lpstr>
      <vt:lpstr>Tab.16_odpady_użytk.</vt:lpstr>
      <vt:lpstr>Tab.17-21_emisje powietrze_real</vt:lpstr>
      <vt:lpstr>Tab.22-23_emisje powietrze_użyt</vt:lpstr>
      <vt:lpstr>Tab.25_podsum.</vt:lpstr>
      <vt:lpstr>Tab.1_zm.klimatu!_Toc149506875</vt:lpstr>
      <vt:lpstr>Tab.2_rosliny!_Toc149506876</vt:lpstr>
      <vt:lpstr>Tab.3_ptaki!_Toc149506877</vt:lpstr>
      <vt:lpstr>Tab.4_przeds.!_Toc149506878</vt:lpstr>
      <vt:lpstr>'Tab.5-11 i 24_warianty ogrzew.'!_Toc149506879</vt:lpstr>
      <vt:lpstr>'Tab.5-11 i 24_warianty ogrzew.'!_Toc149506881</vt:lpstr>
      <vt:lpstr>'Tab.5-11 i 24_warianty ogrzew.'!_Toc149506882</vt:lpstr>
      <vt:lpstr>'Tab.5-11 i 24_warianty ogrzew.'!_Toc149506883</vt:lpstr>
      <vt:lpstr>'Tab.5-11 i 24_warianty ogrzew.'!_Toc149506884</vt:lpstr>
      <vt:lpstr>'Tab.5-11 i 24_warianty ogrzew.'!_Toc149506885</vt:lpstr>
      <vt:lpstr>'Tab.12_masy ziemne_W1'!_Toc149506886</vt:lpstr>
      <vt:lpstr>'Tab.13_masy ziemne_W2'!_Toc149506887</vt:lpstr>
      <vt:lpstr>Tab.14_odpady_WO!_Toc149506888</vt:lpstr>
      <vt:lpstr>Tab.15_odpady_real.!_Toc149506889</vt:lpstr>
      <vt:lpstr>Tab.16_odpady_użytk.!_Toc149506890</vt:lpstr>
      <vt:lpstr>'Tab.17-21_emisje powietrze_real'!_Toc149506891</vt:lpstr>
      <vt:lpstr>'Tab.17-21_emisje powietrze_real'!_Toc149506892</vt:lpstr>
      <vt:lpstr>'Tab.17-21_emisje powietrze_real'!_Toc149506893</vt:lpstr>
      <vt:lpstr>'Tab.17-21_emisje powietrze_real'!_Toc149506894</vt:lpstr>
      <vt:lpstr>'Tab.17-21_emisje powietrze_real'!_Toc149506895</vt:lpstr>
      <vt:lpstr>'Tab.22-23_emisje powietrze_użyt'!_Toc149506896</vt:lpstr>
      <vt:lpstr>'Tab.22-23_emisje powietrze_użyt'!_Toc149506897</vt:lpstr>
      <vt:lpstr>'Tab.22-23_emisje powietrze_użyt'!_Toc149506898</vt:lpstr>
      <vt:lpstr>Tab.25_podsum.!_Toc149506899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2023-11-05T13:57:52Z</dcterms:modified>
</cp:coreProperties>
</file>